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18195" windowHeight="8505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Sheet2!$B$3:$L$360</definedName>
    <definedName name="_xlnm.Print_Titles" localSheetId="0">Sheet1!$4:$6</definedName>
  </definedNames>
  <calcPr calcId="125725"/>
</workbook>
</file>

<file path=xl/calcChain.xml><?xml version="1.0" encoding="utf-8"?>
<calcChain xmlns="http://schemas.openxmlformats.org/spreadsheetml/2006/main">
  <c r="E362" i="1"/>
  <c r="F362"/>
  <c r="G362"/>
  <c r="D362"/>
  <c r="O358" i="4" l="1"/>
  <c r="P358"/>
  <c r="Q358"/>
  <c r="N358"/>
  <c r="O348"/>
  <c r="P348"/>
  <c r="Q348"/>
  <c r="N348"/>
  <c r="O313"/>
  <c r="P313"/>
  <c r="Q313"/>
  <c r="N313"/>
  <c r="O307"/>
  <c r="P307"/>
  <c r="Q307"/>
  <c r="N307"/>
  <c r="O297"/>
  <c r="P297"/>
  <c r="Q297"/>
  <c r="N297"/>
  <c r="O286"/>
  <c r="P286"/>
  <c r="Q286"/>
  <c r="N286"/>
  <c r="O273"/>
  <c r="P273"/>
  <c r="Q273"/>
  <c r="N273"/>
  <c r="O267"/>
  <c r="P267"/>
  <c r="Q267"/>
  <c r="N267"/>
  <c r="O258"/>
  <c r="P258"/>
  <c r="Q258"/>
  <c r="N258"/>
  <c r="O250"/>
  <c r="P250"/>
  <c r="Q250"/>
  <c r="N250"/>
  <c r="O226"/>
  <c r="P226"/>
  <c r="Q226"/>
  <c r="N226"/>
  <c r="O215"/>
  <c r="P215"/>
  <c r="Q215"/>
  <c r="N215"/>
  <c r="O197"/>
  <c r="P197"/>
  <c r="Q197"/>
  <c r="N197"/>
  <c r="O187"/>
  <c r="P187"/>
  <c r="Q187"/>
  <c r="N187"/>
  <c r="O179"/>
  <c r="P179"/>
  <c r="Q179"/>
  <c r="N179"/>
  <c r="O172"/>
  <c r="P172"/>
  <c r="Q172"/>
  <c r="N172"/>
  <c r="O149"/>
  <c r="P149"/>
  <c r="Q149"/>
  <c r="N149"/>
  <c r="O145"/>
  <c r="P145"/>
  <c r="Q145"/>
  <c r="N145"/>
  <c r="Q139"/>
  <c r="O139"/>
  <c r="P139"/>
  <c r="N139"/>
  <c r="O134"/>
  <c r="P134"/>
  <c r="Q134"/>
  <c r="N134"/>
  <c r="O127"/>
  <c r="P127"/>
  <c r="Q127"/>
  <c r="N127"/>
  <c r="O121"/>
  <c r="P121"/>
  <c r="Q121"/>
  <c r="N121"/>
  <c r="O117"/>
  <c r="P117"/>
  <c r="Q117"/>
  <c r="N117"/>
  <c r="O112"/>
  <c r="P112"/>
  <c r="Q112"/>
  <c r="N112"/>
  <c r="O106"/>
  <c r="P106"/>
  <c r="Q106"/>
  <c r="N106"/>
  <c r="Q100"/>
  <c r="P100"/>
  <c r="O100"/>
  <c r="N100"/>
  <c r="O97"/>
  <c r="P97"/>
  <c r="Q97"/>
  <c r="N97"/>
  <c r="O82"/>
  <c r="P82"/>
  <c r="Q82"/>
  <c r="N82"/>
  <c r="O72"/>
  <c r="P72"/>
  <c r="Q72"/>
  <c r="N72"/>
  <c r="O63"/>
  <c r="P63"/>
  <c r="Q63"/>
  <c r="N63"/>
  <c r="Q50"/>
  <c r="P50"/>
  <c r="O50"/>
  <c r="N50"/>
  <c r="O47"/>
  <c r="P47"/>
  <c r="Q47"/>
  <c r="N47"/>
  <c r="O38"/>
  <c r="P38"/>
  <c r="Q38"/>
  <c r="N38"/>
  <c r="O26"/>
  <c r="P26"/>
  <c r="Q26"/>
  <c r="N26"/>
  <c r="Q20"/>
  <c r="P20"/>
  <c r="O20"/>
  <c r="N20"/>
  <c r="O16"/>
  <c r="P16"/>
  <c r="Q16"/>
  <c r="N16"/>
  <c r="O7"/>
  <c r="P7"/>
  <c r="Q7"/>
  <c r="N7"/>
  <c r="P357"/>
  <c r="P356"/>
  <c r="P355"/>
  <c r="P354"/>
  <c r="P353"/>
  <c r="P352"/>
  <c r="P351"/>
  <c r="P350"/>
  <c r="P347"/>
  <c r="P346"/>
  <c r="P345"/>
  <c r="P344"/>
  <c r="P343"/>
  <c r="P342"/>
  <c r="P341"/>
  <c r="P340"/>
  <c r="P339"/>
  <c r="P338"/>
  <c r="P337"/>
  <c r="P336"/>
  <c r="P335"/>
  <c r="P334"/>
  <c r="P333"/>
  <c r="P332"/>
  <c r="P331"/>
  <c r="P330"/>
  <c r="P329"/>
  <c r="P328"/>
  <c r="P327"/>
  <c r="P326"/>
  <c r="P325"/>
  <c r="P324"/>
  <c r="P323"/>
  <c r="P322"/>
  <c r="P321"/>
  <c r="P320"/>
  <c r="P319"/>
  <c r="P318"/>
  <c r="P317"/>
  <c r="P316"/>
  <c r="P315"/>
  <c r="P312"/>
  <c r="P311"/>
  <c r="P310"/>
  <c r="P309"/>
  <c r="P306"/>
  <c r="P305"/>
  <c r="P304"/>
  <c r="P303"/>
  <c r="P302"/>
  <c r="P301"/>
  <c r="P300"/>
  <c r="P299"/>
  <c r="P296"/>
  <c r="P295"/>
  <c r="P294"/>
  <c r="P293"/>
  <c r="P292"/>
  <c r="P291"/>
  <c r="P290"/>
  <c r="P289"/>
  <c r="P288"/>
  <c r="P285"/>
  <c r="P284"/>
  <c r="P283"/>
  <c r="P282"/>
  <c r="P281"/>
  <c r="P280"/>
  <c r="P279"/>
  <c r="P278"/>
  <c r="P277"/>
  <c r="P276"/>
  <c r="P275"/>
  <c r="P272"/>
  <c r="P271"/>
  <c r="P270"/>
  <c r="P269"/>
  <c r="P266"/>
  <c r="P265"/>
  <c r="P264"/>
  <c r="P263"/>
  <c r="P262"/>
  <c r="P261"/>
  <c r="P260"/>
  <c r="P257"/>
  <c r="P256"/>
  <c r="P255"/>
  <c r="P254"/>
  <c r="P253"/>
  <c r="P252"/>
  <c r="P249"/>
  <c r="P248"/>
  <c r="P247"/>
  <c r="P246"/>
  <c r="P245"/>
  <c r="P244"/>
  <c r="P243"/>
  <c r="P242"/>
  <c r="P241"/>
  <c r="P240"/>
  <c r="P239"/>
  <c r="P238"/>
  <c r="P237"/>
  <c r="P236"/>
  <c r="P235"/>
  <c r="P234"/>
  <c r="P233"/>
  <c r="P232"/>
  <c r="P231"/>
  <c r="P230"/>
  <c r="P229"/>
  <c r="P228"/>
  <c r="P225"/>
  <c r="P224"/>
  <c r="P223"/>
  <c r="P222"/>
  <c r="P221"/>
  <c r="P220"/>
  <c r="P219"/>
  <c r="P218"/>
  <c r="P217"/>
  <c r="P214"/>
  <c r="P213"/>
  <c r="P212"/>
  <c r="P211"/>
  <c r="P210"/>
  <c r="P209"/>
  <c r="P208"/>
  <c r="P207"/>
  <c r="P206"/>
  <c r="P205"/>
  <c r="P204"/>
  <c r="P203"/>
  <c r="P202"/>
  <c r="P201"/>
  <c r="P200"/>
  <c r="P199"/>
  <c r="P196"/>
  <c r="P195"/>
  <c r="P194"/>
  <c r="P193"/>
  <c r="P192"/>
  <c r="P191"/>
  <c r="P190"/>
  <c r="P189"/>
  <c r="P186"/>
  <c r="P185"/>
  <c r="P184"/>
  <c r="P183"/>
  <c r="P182"/>
  <c r="P181"/>
  <c r="P178"/>
  <c r="P177"/>
  <c r="P176"/>
  <c r="P175"/>
  <c r="P174"/>
  <c r="P171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P153"/>
  <c r="P152"/>
  <c r="P151"/>
  <c r="P148"/>
  <c r="P147"/>
  <c r="P144"/>
  <c r="P143"/>
  <c r="P142"/>
  <c r="P141"/>
  <c r="P138"/>
  <c r="P137"/>
  <c r="P136"/>
  <c r="P133"/>
  <c r="P132"/>
  <c r="P131"/>
  <c r="P130"/>
  <c r="P129"/>
  <c r="P126"/>
  <c r="P125"/>
  <c r="P124"/>
  <c r="P123"/>
  <c r="P120"/>
  <c r="P119"/>
  <c r="P116"/>
  <c r="P115"/>
  <c r="P114"/>
  <c r="P111"/>
  <c r="P110"/>
  <c r="P109"/>
  <c r="P108"/>
  <c r="P105"/>
  <c r="P104"/>
  <c r="P103"/>
  <c r="P102"/>
  <c r="P99"/>
  <c r="P96"/>
  <c r="P95"/>
  <c r="P94"/>
  <c r="P93"/>
  <c r="P92"/>
  <c r="P91"/>
  <c r="P90"/>
  <c r="P89"/>
  <c r="P88"/>
  <c r="P87"/>
  <c r="P86"/>
  <c r="P85"/>
  <c r="P84"/>
  <c r="P81"/>
  <c r="P80"/>
  <c r="P79"/>
  <c r="P78"/>
  <c r="P77"/>
  <c r="P76"/>
  <c r="P75"/>
  <c r="P74"/>
  <c r="P71"/>
  <c r="P70"/>
  <c r="P69"/>
  <c r="P68"/>
  <c r="P67"/>
  <c r="P66"/>
  <c r="P65"/>
  <c r="P62"/>
  <c r="P61"/>
  <c r="P60"/>
  <c r="P59"/>
  <c r="P58"/>
  <c r="P57"/>
  <c r="P56"/>
  <c r="P55"/>
  <c r="P54"/>
  <c r="P53"/>
  <c r="P52"/>
  <c r="P49"/>
  <c r="P46"/>
  <c r="P45"/>
  <c r="P44"/>
  <c r="P43"/>
  <c r="P42"/>
  <c r="P41"/>
  <c r="P40"/>
  <c r="P37"/>
  <c r="P36"/>
  <c r="P35"/>
  <c r="P34"/>
  <c r="P33"/>
  <c r="P32"/>
  <c r="P31"/>
  <c r="P28"/>
  <c r="P25"/>
  <c r="P24"/>
  <c r="P23"/>
  <c r="P22"/>
  <c r="P19"/>
  <c r="P18"/>
  <c r="P15"/>
  <c r="P14"/>
  <c r="P13"/>
  <c r="P12"/>
  <c r="P11"/>
  <c r="P10"/>
  <c r="P9"/>
  <c r="P6"/>
  <c r="P5"/>
  <c r="Q357"/>
  <c r="Q356"/>
  <c r="Q355"/>
  <c r="Q354"/>
  <c r="Q353"/>
  <c r="Q352"/>
  <c r="Q351"/>
  <c r="Q350"/>
  <c r="Q347"/>
  <c r="Q346"/>
  <c r="Q345"/>
  <c r="Q344"/>
  <c r="Q343"/>
  <c r="Q342"/>
  <c r="Q341"/>
  <c r="Q340"/>
  <c r="Q339"/>
  <c r="Q338"/>
  <c r="Q337"/>
  <c r="Q335"/>
  <c r="Q334"/>
  <c r="Q333"/>
  <c r="Q332"/>
  <c r="Q331"/>
  <c r="Q330"/>
  <c r="Q329"/>
  <c r="Q328"/>
  <c r="Q327"/>
  <c r="Q326"/>
  <c r="Q325"/>
  <c r="Q324"/>
  <c r="Q323"/>
  <c r="Q322"/>
  <c r="Q321"/>
  <c r="Q320"/>
  <c r="Q319"/>
  <c r="Q318"/>
  <c r="Q317"/>
  <c r="Q316"/>
  <c r="Q315"/>
  <c r="Q312"/>
  <c r="Q310"/>
  <c r="Q309"/>
  <c r="Q306"/>
  <c r="Q305"/>
  <c r="Q304"/>
  <c r="Q303"/>
  <c r="Q302"/>
  <c r="Q301"/>
  <c r="Q300"/>
  <c r="Q299"/>
  <c r="Q296"/>
  <c r="Q295"/>
  <c r="Q294"/>
  <c r="Q293"/>
  <c r="Q292"/>
  <c r="Q291"/>
  <c r="Q290"/>
  <c r="Q289"/>
  <c r="Q288"/>
  <c r="Q285"/>
  <c r="Q284"/>
  <c r="Q283"/>
  <c r="Q282"/>
  <c r="Q281"/>
  <c r="Q280"/>
  <c r="Q279"/>
  <c r="Q278"/>
  <c r="Q277"/>
  <c r="Q276"/>
  <c r="Q275"/>
  <c r="Q272"/>
  <c r="Q271"/>
  <c r="Q270"/>
  <c r="Q269"/>
  <c r="Q266"/>
  <c r="Q265"/>
  <c r="Q264"/>
  <c r="Q263"/>
  <c r="Q262"/>
  <c r="Q261"/>
  <c r="Q260"/>
  <c r="Q257"/>
  <c r="Q256"/>
  <c r="Q255"/>
  <c r="Q254"/>
  <c r="Q253"/>
  <c r="Q252"/>
  <c r="Q249"/>
  <c r="Q248"/>
  <c r="Q247"/>
  <c r="Q246"/>
  <c r="Q245"/>
  <c r="Q244"/>
  <c r="Q243"/>
  <c r="Q242"/>
  <c r="Q241"/>
  <c r="Q240"/>
  <c r="Q239"/>
  <c r="Q238"/>
  <c r="Q237"/>
  <c r="Q236"/>
  <c r="Q235"/>
  <c r="Q234"/>
  <c r="Q233"/>
  <c r="Q232"/>
  <c r="Q231"/>
  <c r="Q230"/>
  <c r="Q229"/>
  <c r="Q228"/>
  <c r="Q225"/>
  <c r="Q224"/>
  <c r="Q223"/>
  <c r="Q222"/>
  <c r="Q221"/>
  <c r="Q220"/>
  <c r="Q219"/>
  <c r="Q218"/>
  <c r="Q217"/>
  <c r="Q214"/>
  <c r="Q213"/>
  <c r="Q212"/>
  <c r="Q211"/>
  <c r="Q210"/>
  <c r="Q209"/>
  <c r="Q208"/>
  <c r="Q207"/>
  <c r="Q206"/>
  <c r="Q205"/>
  <c r="Q204"/>
  <c r="Q203"/>
  <c r="Q202"/>
  <c r="Q201"/>
  <c r="Q200"/>
  <c r="Q199"/>
  <c r="Q196"/>
  <c r="Q195"/>
  <c r="Q194"/>
  <c r="Q193"/>
  <c r="Q192"/>
  <c r="Q191"/>
  <c r="Q190"/>
  <c r="Q189"/>
  <c r="Q186"/>
  <c r="Q185"/>
  <c r="Q184"/>
  <c r="Q183"/>
  <c r="Q182"/>
  <c r="Q181"/>
  <c r="Q177"/>
  <c r="Q176"/>
  <c r="Q175"/>
  <c r="Q174"/>
  <c r="Q171"/>
  <c r="Q170"/>
  <c r="Q169"/>
  <c r="Q168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44"/>
  <c r="Q143"/>
  <c r="Q142"/>
  <c r="Q141"/>
  <c r="Q138"/>
  <c r="Q137"/>
  <c r="Q136"/>
  <c r="Q133"/>
  <c r="Q132"/>
  <c r="Q131"/>
  <c r="Q130"/>
  <c r="Q129"/>
  <c r="Q126"/>
  <c r="Q125"/>
  <c r="Q124"/>
  <c r="Q123"/>
  <c r="Q120"/>
  <c r="Q119"/>
  <c r="Q116"/>
  <c r="Q115"/>
  <c r="Q114"/>
  <c r="Q111"/>
  <c r="Q110"/>
  <c r="Q109"/>
  <c r="Q108"/>
  <c r="Q105"/>
  <c r="Q104"/>
  <c r="Q103"/>
  <c r="Q102"/>
  <c r="Q99"/>
  <c r="Q96"/>
  <c r="Q95"/>
  <c r="Q94"/>
  <c r="Q93"/>
  <c r="Q92"/>
  <c r="Q91"/>
  <c r="Q90"/>
  <c r="Q89"/>
  <c r="Q88"/>
  <c r="Q87"/>
  <c r="Q86"/>
  <c r="Q85"/>
  <c r="Q84"/>
  <c r="Q81"/>
  <c r="Q80"/>
  <c r="Q79"/>
  <c r="Q78"/>
  <c r="Q77"/>
  <c r="Q76"/>
  <c r="Q75"/>
  <c r="Q74"/>
  <c r="Q71"/>
  <c r="Q70"/>
  <c r="Q69"/>
  <c r="Q68"/>
  <c r="Q67"/>
  <c r="Q66"/>
  <c r="Q65"/>
  <c r="Q62"/>
  <c r="Q61"/>
  <c r="Q60"/>
  <c r="Q59"/>
  <c r="Q58"/>
  <c r="Q57"/>
  <c r="Q56"/>
  <c r="Q55"/>
  <c r="Q54"/>
  <c r="Q53"/>
  <c r="Q52"/>
  <c r="Q49"/>
  <c r="Q46"/>
  <c r="Q45"/>
  <c r="Q44"/>
  <c r="Q43"/>
  <c r="Q41"/>
  <c r="Q40"/>
  <c r="Q37"/>
  <c r="Q36"/>
  <c r="Q35"/>
  <c r="Q34"/>
  <c r="Q33"/>
  <c r="Q32"/>
  <c r="Q31"/>
  <c r="Q28"/>
  <c r="Q25"/>
  <c r="Q24"/>
  <c r="Q23"/>
  <c r="Q22"/>
  <c r="Q19"/>
  <c r="Q18"/>
  <c r="Q15"/>
  <c r="Q14"/>
  <c r="Q13"/>
  <c r="Q12"/>
  <c r="Q11"/>
  <c r="Q10"/>
  <c r="Q9"/>
  <c r="Q6"/>
  <c r="Q5"/>
  <c r="O357"/>
  <c r="O356"/>
  <c r="O355"/>
  <c r="O354"/>
  <c r="O353"/>
  <c r="O352"/>
  <c r="O351"/>
  <c r="O350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5"/>
  <c r="O312"/>
  <c r="O311"/>
  <c r="O310"/>
  <c r="O309"/>
  <c r="O306"/>
  <c r="O305"/>
  <c r="O304"/>
  <c r="O303"/>
  <c r="O302"/>
  <c r="O301"/>
  <c r="O300"/>
  <c r="O299"/>
  <c r="O296"/>
  <c r="O295"/>
  <c r="O294"/>
  <c r="O293"/>
  <c r="O292"/>
  <c r="O291"/>
  <c r="O290"/>
  <c r="O289"/>
  <c r="O288"/>
  <c r="O285"/>
  <c r="O284"/>
  <c r="O283"/>
  <c r="O282"/>
  <c r="O281"/>
  <c r="O280"/>
  <c r="O279"/>
  <c r="O278"/>
  <c r="O277"/>
  <c r="O276"/>
  <c r="O275"/>
  <c r="O272"/>
  <c r="O271"/>
  <c r="O270"/>
  <c r="O269"/>
  <c r="O266"/>
  <c r="O265"/>
  <c r="O264"/>
  <c r="O263"/>
  <c r="O262"/>
  <c r="O261"/>
  <c r="O260"/>
  <c r="O257"/>
  <c r="O256"/>
  <c r="O255"/>
  <c r="O254"/>
  <c r="O253"/>
  <c r="O252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5"/>
  <c r="O224"/>
  <c r="O223"/>
  <c r="O222"/>
  <c r="O221"/>
  <c r="O220"/>
  <c r="O219"/>
  <c r="O218"/>
  <c r="O217"/>
  <c r="O214"/>
  <c r="O213"/>
  <c r="O212"/>
  <c r="O211"/>
  <c r="O210"/>
  <c r="O209"/>
  <c r="O208"/>
  <c r="O207"/>
  <c r="O206"/>
  <c r="O205"/>
  <c r="O204"/>
  <c r="O203"/>
  <c r="O202"/>
  <c r="O201"/>
  <c r="O200"/>
  <c r="O199"/>
  <c r="O196"/>
  <c r="O195"/>
  <c r="O194"/>
  <c r="O193"/>
  <c r="O192"/>
  <c r="O191"/>
  <c r="O190"/>
  <c r="O189"/>
  <c r="O186"/>
  <c r="O185"/>
  <c r="O184"/>
  <c r="O183"/>
  <c r="O182"/>
  <c r="O181"/>
  <c r="O178"/>
  <c r="O177"/>
  <c r="O176"/>
  <c r="O175"/>
  <c r="O174"/>
  <c r="O171"/>
  <c r="O170"/>
  <c r="O169"/>
  <c r="O168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48"/>
  <c r="O147"/>
  <c r="O144"/>
  <c r="O143"/>
  <c r="O142"/>
  <c r="O141"/>
  <c r="O138"/>
  <c r="O137"/>
  <c r="O136"/>
  <c r="O133"/>
  <c r="O132"/>
  <c r="O131"/>
  <c r="O130"/>
  <c r="O129"/>
  <c r="O126"/>
  <c r="O125"/>
  <c r="O124"/>
  <c r="O123"/>
  <c r="O120"/>
  <c r="O119"/>
  <c r="O116"/>
  <c r="O115"/>
  <c r="O114"/>
  <c r="O111"/>
  <c r="O110"/>
  <c r="O109"/>
  <c r="O108"/>
  <c r="O105"/>
  <c r="O104"/>
  <c r="O103"/>
  <c r="O102"/>
  <c r="O99"/>
  <c r="O96"/>
  <c r="O95"/>
  <c r="O94"/>
  <c r="O93"/>
  <c r="O92"/>
  <c r="O91"/>
  <c r="O90"/>
  <c r="O89"/>
  <c r="O88"/>
  <c r="O87"/>
  <c r="O86"/>
  <c r="O85"/>
  <c r="O84"/>
  <c r="O81"/>
  <c r="O80"/>
  <c r="O79"/>
  <c r="O78"/>
  <c r="O77"/>
  <c r="O76"/>
  <c r="O75"/>
  <c r="O74"/>
  <c r="O71"/>
  <c r="O70"/>
  <c r="O69"/>
  <c r="O68"/>
  <c r="O67"/>
  <c r="O66"/>
  <c r="O65"/>
  <c r="O62"/>
  <c r="O61"/>
  <c r="O60"/>
  <c r="O59"/>
  <c r="O58"/>
  <c r="O57"/>
  <c r="O56"/>
  <c r="O55"/>
  <c r="O54"/>
  <c r="O53"/>
  <c r="O52"/>
  <c r="O49"/>
  <c r="O46"/>
  <c r="O45"/>
  <c r="O44"/>
  <c r="O43"/>
  <c r="O42"/>
  <c r="O41"/>
  <c r="O40"/>
  <c r="O37"/>
  <c r="O36"/>
  <c r="O35"/>
  <c r="O34"/>
  <c r="O33"/>
  <c r="O32"/>
  <c r="O31"/>
  <c r="O28"/>
  <c r="O25"/>
  <c r="O24"/>
  <c r="O23"/>
  <c r="O22"/>
  <c r="O19"/>
  <c r="O18"/>
  <c r="O15"/>
  <c r="O14"/>
  <c r="O13"/>
  <c r="O12"/>
  <c r="O11"/>
  <c r="O10"/>
  <c r="O9"/>
  <c r="O6"/>
  <c r="O5"/>
  <c r="N357"/>
  <c r="N356"/>
  <c r="N355"/>
  <c r="N354"/>
  <c r="N353"/>
  <c r="N352"/>
  <c r="N351"/>
  <c r="N350"/>
  <c r="N347"/>
  <c r="N346"/>
  <c r="N345"/>
  <c r="N344"/>
  <c r="N343"/>
  <c r="N342"/>
  <c r="N341"/>
  <c r="N340"/>
  <c r="N339"/>
  <c r="N338"/>
  <c r="N337"/>
  <c r="N336"/>
  <c r="N335"/>
  <c r="N334"/>
  <c r="N333"/>
  <c r="N332"/>
  <c r="N331"/>
  <c r="N330"/>
  <c r="N329"/>
  <c r="N328"/>
  <c r="N327"/>
  <c r="N326"/>
  <c r="N325"/>
  <c r="N324"/>
  <c r="N323"/>
  <c r="N322"/>
  <c r="N321"/>
  <c r="N320"/>
  <c r="N319"/>
  <c r="N318"/>
  <c r="N317"/>
  <c r="N316"/>
  <c r="N315"/>
  <c r="N312"/>
  <c r="N311"/>
  <c r="N310"/>
  <c r="N309"/>
  <c r="N306"/>
  <c r="N305"/>
  <c r="N304"/>
  <c r="N303"/>
  <c r="N302"/>
  <c r="N301"/>
  <c r="N300"/>
  <c r="N299"/>
  <c r="N296"/>
  <c r="N295"/>
  <c r="N294"/>
  <c r="N293"/>
  <c r="N292"/>
  <c r="N291"/>
  <c r="N290"/>
  <c r="N289"/>
  <c r="N288"/>
  <c r="N285"/>
  <c r="N284"/>
  <c r="N283"/>
  <c r="N282"/>
  <c r="N281"/>
  <c r="N280"/>
  <c r="N279"/>
  <c r="N278"/>
  <c r="N277"/>
  <c r="N276"/>
  <c r="N275"/>
  <c r="N272"/>
  <c r="N271"/>
  <c r="N270"/>
  <c r="N269"/>
  <c r="N266"/>
  <c r="N265"/>
  <c r="N264"/>
  <c r="N263"/>
  <c r="N262"/>
  <c r="N261"/>
  <c r="N260"/>
  <c r="N257"/>
  <c r="N256"/>
  <c r="N255"/>
  <c r="N254"/>
  <c r="N253"/>
  <c r="N252"/>
  <c r="N249"/>
  <c r="N248"/>
  <c r="N247"/>
  <c r="N246"/>
  <c r="N245"/>
  <c r="N244"/>
  <c r="N243"/>
  <c r="N242"/>
  <c r="N241"/>
  <c r="N240"/>
  <c r="N239"/>
  <c r="N238"/>
  <c r="N237"/>
  <c r="N236"/>
  <c r="N235"/>
  <c r="N234"/>
  <c r="N233"/>
  <c r="N232"/>
  <c r="N231"/>
  <c r="N230"/>
  <c r="N229"/>
  <c r="N228"/>
  <c r="N225"/>
  <c r="N224"/>
  <c r="N223"/>
  <c r="N222"/>
  <c r="N221"/>
  <c r="N220"/>
  <c r="N219"/>
  <c r="N218"/>
  <c r="N217"/>
  <c r="N214"/>
  <c r="N213"/>
  <c r="N212"/>
  <c r="N211"/>
  <c r="N210"/>
  <c r="N209"/>
  <c r="N208"/>
  <c r="N207"/>
  <c r="N206"/>
  <c r="N205"/>
  <c r="N204"/>
  <c r="N203"/>
  <c r="N202"/>
  <c r="N201"/>
  <c r="N200"/>
  <c r="N199"/>
  <c r="N196"/>
  <c r="N195"/>
  <c r="N194"/>
  <c r="N193"/>
  <c r="N192"/>
  <c r="N191"/>
  <c r="N190"/>
  <c r="N186"/>
  <c r="N185"/>
  <c r="N184"/>
  <c r="N183"/>
  <c r="N182"/>
  <c r="N181"/>
  <c r="N178"/>
  <c r="N177"/>
  <c r="N176"/>
  <c r="N175"/>
  <c r="N174"/>
  <c r="N171"/>
  <c r="N170"/>
  <c r="N169"/>
  <c r="N168"/>
  <c r="N167"/>
  <c r="N166"/>
  <c r="N165"/>
  <c r="N164"/>
  <c r="N163"/>
  <c r="N162"/>
  <c r="N161"/>
  <c r="N160"/>
  <c r="N159"/>
  <c r="N158"/>
  <c r="N157"/>
  <c r="N156"/>
  <c r="N155"/>
  <c r="N154"/>
  <c r="N152"/>
  <c r="N151"/>
  <c r="N148"/>
  <c r="N147"/>
  <c r="N144"/>
  <c r="N143"/>
  <c r="N142"/>
  <c r="N141"/>
  <c r="N138"/>
  <c r="N137"/>
  <c r="N133"/>
  <c r="N132"/>
  <c r="N131"/>
  <c r="N130"/>
  <c r="N129"/>
  <c r="N126"/>
  <c r="N125"/>
  <c r="N124"/>
  <c r="N123"/>
  <c r="N120"/>
  <c r="N119"/>
  <c r="N116"/>
  <c r="N115"/>
  <c r="N114"/>
  <c r="N111"/>
  <c r="N110"/>
  <c r="N109"/>
  <c r="N108"/>
  <c r="N105"/>
  <c r="N104"/>
  <c r="N103"/>
  <c r="N102"/>
  <c r="N99"/>
  <c r="N96"/>
  <c r="N95"/>
  <c r="N94"/>
  <c r="N93"/>
  <c r="N92"/>
  <c r="N91"/>
  <c r="N90"/>
  <c r="N89"/>
  <c r="N88"/>
  <c r="N87"/>
  <c r="N86"/>
  <c r="N85"/>
  <c r="N84"/>
  <c r="N81"/>
  <c r="N80"/>
  <c r="N79"/>
  <c r="N78"/>
  <c r="N77"/>
  <c r="N76"/>
  <c r="N75"/>
  <c r="N74"/>
  <c r="N71"/>
  <c r="N70"/>
  <c r="N69"/>
  <c r="N68"/>
  <c r="N67"/>
  <c r="N66"/>
  <c r="N65"/>
  <c r="N62"/>
  <c r="N61"/>
  <c r="N60"/>
  <c r="N59"/>
  <c r="N58"/>
  <c r="N57"/>
  <c r="N56"/>
  <c r="N55"/>
  <c r="N54"/>
  <c r="N53"/>
  <c r="N52"/>
  <c r="N49"/>
  <c r="N46"/>
  <c r="N45"/>
  <c r="N44"/>
  <c r="N43"/>
  <c r="N42"/>
  <c r="N41"/>
  <c r="N40"/>
  <c r="N37"/>
  <c r="N36"/>
  <c r="N35"/>
  <c r="N34"/>
  <c r="N33"/>
  <c r="N32"/>
  <c r="N31"/>
  <c r="N28"/>
  <c r="N25"/>
  <c r="N24"/>
  <c r="N23"/>
  <c r="N22"/>
  <c r="N19"/>
  <c r="N18"/>
  <c r="N15"/>
  <c r="N14"/>
  <c r="N13"/>
  <c r="N12"/>
  <c r="N11"/>
  <c r="N10"/>
  <c r="N9"/>
  <c r="N6"/>
  <c r="N5"/>
  <c r="N149" i="5" l="1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N96"/>
  <c r="N95"/>
  <c r="N94"/>
  <c r="N93"/>
  <c r="N92"/>
  <c r="N91"/>
  <c r="N90"/>
  <c r="N89"/>
  <c r="N88"/>
  <c r="N87"/>
  <c r="N86"/>
  <c r="N85"/>
  <c r="N84"/>
  <c r="N83"/>
  <c r="N82"/>
  <c r="N81"/>
  <c r="N80"/>
  <c r="N79"/>
  <c r="N78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6"/>
  <c r="N33"/>
  <c r="N32"/>
  <c r="N31"/>
  <c r="N28"/>
  <c r="N25"/>
  <c r="N24"/>
  <c r="N21"/>
  <c r="N20"/>
  <c r="N17"/>
  <c r="N16"/>
  <c r="N15"/>
  <c r="N14"/>
  <c r="N13"/>
  <c r="N12"/>
  <c r="N11"/>
  <c r="N10"/>
  <c r="N6"/>
  <c r="N7"/>
  <c r="N5"/>
  <c r="O148"/>
  <c r="O147"/>
  <c r="O146"/>
  <c r="O145"/>
  <c r="O143"/>
  <c r="O142"/>
  <c r="O141"/>
  <c r="O140"/>
  <c r="O139"/>
  <c r="O138"/>
  <c r="O137"/>
  <c r="O136"/>
  <c r="O135"/>
  <c r="O134"/>
  <c r="O133"/>
  <c r="O131"/>
  <c r="O128"/>
  <c r="O127"/>
  <c r="O126"/>
  <c r="O125"/>
  <c r="O124"/>
  <c r="O123"/>
  <c r="O122"/>
  <c r="O121"/>
  <c r="O119"/>
  <c r="O118"/>
  <c r="O117"/>
  <c r="O116"/>
  <c r="O115"/>
  <c r="O114"/>
  <c r="O113"/>
  <c r="O112"/>
  <c r="O111"/>
  <c r="O110"/>
  <c r="O109"/>
  <c r="O108"/>
  <c r="O107"/>
  <c r="O106"/>
  <c r="O105"/>
  <c r="O104"/>
  <c r="O103"/>
  <c r="O102"/>
  <c r="O101"/>
  <c r="O100"/>
  <c r="O99"/>
  <c r="O98"/>
  <c r="O97"/>
  <c r="O96"/>
  <c r="O95"/>
  <c r="O89"/>
  <c r="O88"/>
  <c r="O87"/>
  <c r="O85"/>
  <c r="O84"/>
  <c r="O83"/>
  <c r="O75"/>
  <c r="O74"/>
  <c r="O73"/>
  <c r="O72"/>
  <c r="O71"/>
  <c r="O70"/>
  <c r="O69"/>
  <c r="O68"/>
  <c r="O67"/>
  <c r="O66"/>
  <c r="O65"/>
  <c r="O64"/>
  <c r="O63"/>
  <c r="O62"/>
  <c r="O61"/>
  <c r="O60"/>
  <c r="O59"/>
  <c r="O58"/>
  <c r="O57"/>
  <c r="O56"/>
  <c r="O55"/>
  <c r="O54"/>
  <c r="O53"/>
  <c r="O52"/>
  <c r="O51"/>
  <c r="O49"/>
  <c r="O48"/>
  <c r="O47"/>
  <c r="O46"/>
  <c r="O43"/>
  <c r="O41"/>
  <c r="O40"/>
  <c r="O39"/>
  <c r="O36"/>
  <c r="O33"/>
  <c r="O32"/>
  <c r="O25"/>
  <c r="O24"/>
  <c r="O21"/>
  <c r="O17"/>
  <c r="O16"/>
  <c r="O15"/>
  <c r="O14"/>
  <c r="O13"/>
  <c r="O12"/>
  <c r="O11"/>
  <c r="O10"/>
  <c r="O6"/>
  <c r="O7"/>
  <c r="O5"/>
  <c r="L150"/>
  <c r="J150"/>
  <c r="I150"/>
  <c r="H150"/>
  <c r="F150"/>
  <c r="D150"/>
  <c r="C150"/>
  <c r="C151" s="1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L129"/>
  <c r="J129"/>
  <c r="J151" s="1"/>
  <c r="I129"/>
  <c r="H129"/>
  <c r="F129"/>
  <c r="F151" s="1"/>
  <c r="E129"/>
  <c r="E151" s="1"/>
  <c r="D129"/>
  <c r="C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L76"/>
  <c r="J76"/>
  <c r="I76"/>
  <c r="H76"/>
  <c r="F76"/>
  <c r="E76"/>
  <c r="D76"/>
  <c r="C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L37"/>
  <c r="I37"/>
  <c r="H37"/>
  <c r="F37"/>
  <c r="E37"/>
  <c r="D37"/>
  <c r="C37"/>
  <c r="K36"/>
  <c r="K37" s="1"/>
  <c r="L34"/>
  <c r="I34"/>
  <c r="H34"/>
  <c r="F34"/>
  <c r="E34"/>
  <c r="D34"/>
  <c r="C34"/>
  <c r="K33"/>
  <c r="K32"/>
  <c r="K31"/>
  <c r="K34" s="1"/>
  <c r="L29"/>
  <c r="I29"/>
  <c r="H29"/>
  <c r="F29"/>
  <c r="C29"/>
  <c r="K28"/>
  <c r="K29" s="1"/>
  <c r="L26"/>
  <c r="I26"/>
  <c r="H26"/>
  <c r="F26"/>
  <c r="E26"/>
  <c r="D26"/>
  <c r="C26"/>
  <c r="K25"/>
  <c r="K24"/>
  <c r="K26" s="1"/>
  <c r="L22"/>
  <c r="I22"/>
  <c r="H22"/>
  <c r="F22"/>
  <c r="E22"/>
  <c r="D22"/>
  <c r="C22"/>
  <c r="K21"/>
  <c r="K20"/>
  <c r="L18"/>
  <c r="I18"/>
  <c r="H18"/>
  <c r="F18"/>
  <c r="E18"/>
  <c r="D18"/>
  <c r="C18"/>
  <c r="K17"/>
  <c r="K16"/>
  <c r="K15"/>
  <c r="K14"/>
  <c r="K13"/>
  <c r="K12"/>
  <c r="K11"/>
  <c r="K10"/>
  <c r="L8"/>
  <c r="I8"/>
  <c r="H8"/>
  <c r="F8"/>
  <c r="E8"/>
  <c r="D8"/>
  <c r="C8"/>
  <c r="K7"/>
  <c r="K6"/>
  <c r="K5"/>
  <c r="K8" l="1"/>
  <c r="K22"/>
  <c r="I151"/>
  <c r="K150"/>
  <c r="K151" s="1"/>
  <c r="L151"/>
  <c r="K18"/>
  <c r="K76"/>
  <c r="D151"/>
  <c r="H151"/>
  <c r="K129"/>
</calcChain>
</file>

<file path=xl/sharedStrings.xml><?xml version="1.0" encoding="utf-8"?>
<sst xmlns="http://schemas.openxmlformats.org/spreadsheetml/2006/main" count="913" uniqueCount="308">
  <si>
    <t>Nr. crt.</t>
  </si>
  <si>
    <t>Denumire și număr</t>
  </si>
  <si>
    <t>Suprafața (ha)</t>
  </si>
  <si>
    <t>Volumul lucrărilor de îmbunătățire (ha)</t>
  </si>
  <si>
    <t>U.S.T. 12</t>
  </si>
  <si>
    <t>Fertilizare chimică</t>
  </si>
  <si>
    <t>Fertilizare organică</t>
  </si>
  <si>
    <t>Supraînsămânțare</t>
  </si>
  <si>
    <t>Reînsămânțare</t>
  </si>
  <si>
    <t>Tabel 6.1.b</t>
  </si>
  <si>
    <t xml:space="preserve">Trup de pășune / parcelă descriptivă </t>
  </si>
  <si>
    <t>VOLUMUL LUCRĂRILOR DE ÎMBUNĂTĂȚIRE</t>
  </si>
  <si>
    <t>U.S.T. 2.1</t>
  </si>
  <si>
    <t>U.S.T. 2.2</t>
  </si>
  <si>
    <t>U.S.T. 7.1</t>
  </si>
  <si>
    <t>U.S.T. 27.1</t>
  </si>
  <si>
    <t>U.S.T. 27.2</t>
  </si>
  <si>
    <t>U.S.T. 7.2</t>
  </si>
  <si>
    <t>U.S.T. 10</t>
  </si>
  <si>
    <t>U.S.T. 27.3</t>
  </si>
  <si>
    <t>U.S.T. 28.4</t>
  </si>
  <si>
    <t>U.S.T. 33.2</t>
  </si>
  <si>
    <t>U.S.T. 33.3</t>
  </si>
  <si>
    <t>U.S.T. 9</t>
  </si>
  <si>
    <t>U.S.T. 18.2</t>
  </si>
  <si>
    <t>U.S.T. 26.2</t>
  </si>
  <si>
    <t>U.S.T. 28.5</t>
  </si>
  <si>
    <t>U.S.T. 28.6</t>
  </si>
  <si>
    <t>U.S.T. 33.1</t>
  </si>
  <si>
    <t>U.S.T. 1.2</t>
  </si>
  <si>
    <t>U.S.T. 1.3</t>
  </si>
  <si>
    <t>U.S.T. 2.3</t>
  </si>
  <si>
    <t>U.S.T. 3.3</t>
  </si>
  <si>
    <t>U.S.T. 4.2</t>
  </si>
  <si>
    <t>U.S.T. 5.2</t>
  </si>
  <si>
    <t>U.S.T. 28.3</t>
  </si>
  <si>
    <t>U.S.T. 5.3</t>
  </si>
  <si>
    <t>U.S.T. 19.1</t>
  </si>
  <si>
    <t>U.S.T. 3.2</t>
  </si>
  <si>
    <t>U.S.T. 1.1</t>
  </si>
  <si>
    <t>U.S.T. 3.1</t>
  </si>
  <si>
    <t>U.S.T. 5.1</t>
  </si>
  <si>
    <t>U.S.T. 4.1</t>
  </si>
  <si>
    <t>U.S.T. 15.1</t>
  </si>
  <si>
    <t>U.S.T. 15.2</t>
  </si>
  <si>
    <t>U.S.T. 18.1</t>
  </si>
  <si>
    <t>U.S.T. 26.1</t>
  </si>
  <si>
    <t>U.S.T. 6.1</t>
  </si>
  <si>
    <t>U.S.T. 11</t>
  </si>
  <si>
    <t>U.S.T. 13</t>
  </si>
  <si>
    <t>U.S.T. 16</t>
  </si>
  <si>
    <t>TOTAL TRUP</t>
  </si>
  <si>
    <t>U.S.T. 26.3</t>
  </si>
  <si>
    <t>U.S.T. 32.3</t>
  </si>
  <si>
    <t>U.S.T. 34.2</t>
  </si>
  <si>
    <t>U.S.T. 6.2</t>
  </si>
  <si>
    <t>U.S.T. 29</t>
  </si>
  <si>
    <t>U.S.T. 34.1</t>
  </si>
  <si>
    <t>U.S.T. 32.1</t>
  </si>
  <si>
    <t>U.S.T. 32.2</t>
  </si>
  <si>
    <t>U.S.T. 22</t>
  </si>
  <si>
    <t>U.S.T. 32.4</t>
  </si>
  <si>
    <t>U.S.T. 14</t>
  </si>
  <si>
    <t>U.S.T. 3.4</t>
  </si>
  <si>
    <t>U.S.T. 24.2</t>
  </si>
  <si>
    <t>U.S.T. 24.1</t>
  </si>
  <si>
    <t>U.S.T. 25</t>
  </si>
  <si>
    <t>TOTAL GENERAL</t>
  </si>
  <si>
    <t>U.S.T. 17.1</t>
  </si>
  <si>
    <t>U.S.T. 17.2</t>
  </si>
  <si>
    <t>U.S.T. 2.4</t>
  </si>
  <si>
    <t>U.S.T. 20.2</t>
  </si>
  <si>
    <t>U.S.T. 28.1</t>
  </si>
  <si>
    <t>U.S.T. 28.2</t>
  </si>
  <si>
    <t>U.S.T. 2.5</t>
  </si>
  <si>
    <t>U.S.T. 23.1</t>
  </si>
  <si>
    <t>U.S.T. 4.3</t>
  </si>
  <si>
    <t>U.S.T. 1.5</t>
  </si>
  <si>
    <t>U.S.T. 6.4</t>
  </si>
  <si>
    <t>U.S.T. 6.3</t>
  </si>
  <si>
    <t>U.S.T. 8.3</t>
  </si>
  <si>
    <t>U.S.T. 20.1</t>
  </si>
  <si>
    <t>U.S.T. 20.3</t>
  </si>
  <si>
    <t>U.S.T. 31</t>
  </si>
  <si>
    <t>U.S.T. 32.6</t>
  </si>
  <si>
    <t>U.S.T. 32.7</t>
  </si>
  <si>
    <t>U.S.T. 1.4</t>
  </si>
  <si>
    <t>U.S.T. 2.6</t>
  </si>
  <si>
    <t>U.S.T. 2.7</t>
  </si>
  <si>
    <t>U.S.T. 2.8</t>
  </si>
  <si>
    <t>U.S.T. 2.9</t>
  </si>
  <si>
    <t>U.S.T. 8.1</t>
  </si>
  <si>
    <t>U.S.T. 8.2</t>
  </si>
  <si>
    <t>U.S.T. 8.4</t>
  </si>
  <si>
    <t>U.S.T. 19.2</t>
  </si>
  <si>
    <t>U.S.T. 21</t>
  </si>
  <si>
    <t>U.S.T. 30.1</t>
  </si>
  <si>
    <t>U.S.T. 30.2</t>
  </si>
  <si>
    <t>U.S.T. 30.3</t>
  </si>
  <si>
    <t>U.S.T. 30.4</t>
  </si>
  <si>
    <t>U.S.T. 32.5</t>
  </si>
  <si>
    <t>U.S.T. 23.2</t>
  </si>
  <si>
    <r>
      <t xml:space="preserve">Trup de pășune / parcelă descriptivă  </t>
    </r>
    <r>
      <rPr>
        <b/>
        <i/>
        <sz val="11"/>
        <color theme="1"/>
        <rFont val="Times New Roman"/>
        <family val="1"/>
        <charset val="238"/>
      </rPr>
      <t>*)</t>
    </r>
    <r>
      <rPr>
        <b/>
        <sz val="11"/>
        <color theme="1"/>
        <rFont val="Times New Roman"/>
        <family val="1"/>
        <charset val="238"/>
      </rPr>
      <t xml:space="preserve"> </t>
    </r>
  </si>
  <si>
    <t>Înlăturarea vegetației arbustive</t>
  </si>
  <si>
    <t>Tăierea arboretelor și scoaterea cioatelor</t>
  </si>
  <si>
    <t>Combaterea plantelor dăunătoare și toxice</t>
  </si>
  <si>
    <t>Culegerea pietrelor</t>
  </si>
  <si>
    <t>Nivelarea mușuroaielor</t>
  </si>
  <si>
    <t>Combaterea eroziunii solurilor</t>
  </si>
  <si>
    <t>Drenări, desecări</t>
  </si>
  <si>
    <t>TOTAL</t>
  </si>
  <si>
    <t>Suprainsamantare</t>
  </si>
  <si>
    <t>Reinsamantare</t>
  </si>
  <si>
    <t>Suprafețe de protecție                (prin împădurire)                                       0ha0</t>
  </si>
  <si>
    <t>Trupul 1 0 Vâlcica</t>
  </si>
  <si>
    <t>Trupul 2 0 Dealul Sohodolului</t>
  </si>
  <si>
    <t>Trupul 3 0 Hagiubei</t>
  </si>
  <si>
    <t>Trupul 4 0 Cier</t>
  </si>
  <si>
    <t>Trupul 5 0 Tache</t>
  </si>
  <si>
    <t>Trupul 6 0 Coturi</t>
  </si>
  <si>
    <t>Trupul 7 0 Armanu</t>
  </si>
  <si>
    <t>Trupul 8 0 PF **)                 Sohodol Criham</t>
  </si>
  <si>
    <t>Trupul 9 0 PF Măgura 0              Dealu' Mare</t>
  </si>
  <si>
    <t>Trupul 10 0 PF Intravilan</t>
  </si>
  <si>
    <t>Director,</t>
  </si>
  <si>
    <t xml:space="preserve"> Saulea Claudiu Ionuț</t>
  </si>
  <si>
    <t xml:space="preserve">                         Întocmit OSPA BACĂU</t>
  </si>
  <si>
    <t>U.S.T. 7</t>
  </si>
  <si>
    <t>U.S.T. 39.1</t>
  </si>
  <si>
    <t>U.S.T. 41.2</t>
  </si>
  <si>
    <t>U.S.T. 4.5</t>
  </si>
  <si>
    <t>U.S.T. 4.6</t>
  </si>
  <si>
    <t>U.S.T. 25.7</t>
  </si>
  <si>
    <t>U.S.T. 41.1</t>
  </si>
  <si>
    <t>U.S.T. 12.1</t>
  </si>
  <si>
    <t>U.S.T. 25.1</t>
  </si>
  <si>
    <t>U.S.T. 25.2</t>
  </si>
  <si>
    <t>U.S.T. 25.3</t>
  </si>
  <si>
    <t>U.S.T. 25.4</t>
  </si>
  <si>
    <t>U.S.T. 25.5</t>
  </si>
  <si>
    <t>U.S.T. 25.6</t>
  </si>
  <si>
    <t>U.S.T. 31.1</t>
  </si>
  <si>
    <t>U.S.T. 31.2</t>
  </si>
  <si>
    <t>U.S.T. 34.3</t>
  </si>
  <si>
    <t>U.S.T. 36.3</t>
  </si>
  <si>
    <t>U.S.T. 39.2</t>
  </si>
  <si>
    <t>U.S.T. 12.2</t>
  </si>
  <si>
    <t>U.S.T. 36.1</t>
  </si>
  <si>
    <t>U.S.T. 4.4</t>
  </si>
  <si>
    <t>U.S.T. 23</t>
  </si>
  <si>
    <t>U.S.T. 36.2</t>
  </si>
  <si>
    <t>Trupul 1 - Dubas</t>
  </si>
  <si>
    <t>U.S.T. 36.9</t>
  </si>
  <si>
    <t>U.S.T. 36.10</t>
  </si>
  <si>
    <t>Trupul 2 - Runc</t>
  </si>
  <si>
    <t>U.S.T. 2.14</t>
  </si>
  <si>
    <t>U.S.T. 16.1</t>
  </si>
  <si>
    <t>U.S.T. 36.6</t>
  </si>
  <si>
    <t>U.S.T. 41.11</t>
  </si>
  <si>
    <t>U.S.T. 41.16</t>
  </si>
  <si>
    <t>Trupul 3 - Chetrosu</t>
  </si>
  <si>
    <t>U.S.T. 2.12</t>
  </si>
  <si>
    <t>U.S.T. 38.5</t>
  </si>
  <si>
    <t>Trupul 4 - Slatina</t>
  </si>
  <si>
    <t>U.S.T. 2.10</t>
  </si>
  <si>
    <t>U.S.T. 2.11</t>
  </si>
  <si>
    <t>Trupul 5 - Dealu Velniței</t>
  </si>
  <si>
    <t>Trupul 6 - Zăvoi</t>
  </si>
  <si>
    <t>U.S.T. 15</t>
  </si>
  <si>
    <t>Trupul 7 - Aviasan</t>
  </si>
  <si>
    <t>U.S.T. 14.1</t>
  </si>
  <si>
    <t>U.S.T. 19</t>
  </si>
  <si>
    <t>U.S.T. 20</t>
  </si>
  <si>
    <t>U.S.T. 22.2</t>
  </si>
  <si>
    <t>U.S.T. 43.3</t>
  </si>
  <si>
    <t>Trupul 8 - Plopiș</t>
  </si>
  <si>
    <t>U.S.T. 18</t>
  </si>
  <si>
    <t>Trupul 9 - PF - Anison -                        Casa de apă Luncani</t>
  </si>
  <si>
    <t>U.S.T. 35.1</t>
  </si>
  <si>
    <t>U.S.T. 36.4</t>
  </si>
  <si>
    <t>U.S.T. 36.5</t>
  </si>
  <si>
    <t>U.S.T. 38.1</t>
  </si>
  <si>
    <t>U.S.T. 38.2</t>
  </si>
  <si>
    <t>U.S.T. 39.5</t>
  </si>
  <si>
    <t>U.S.T. 41.17</t>
  </si>
  <si>
    <t>U.S.T. 41.18</t>
  </si>
  <si>
    <r>
      <t xml:space="preserve">Trupul 10 - PF </t>
    </r>
    <r>
      <rPr>
        <b/>
        <sz val="11"/>
        <color theme="1"/>
        <rFont val="Calibri"/>
        <family val="2"/>
        <scheme val="minor"/>
      </rPr>
      <t>- Aviasan</t>
    </r>
  </si>
  <si>
    <t>U.S.T. 6</t>
  </si>
  <si>
    <r>
      <t xml:space="preserve">Trupul 11 -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Bejenaru Luncani</t>
    </r>
  </si>
  <si>
    <t>U.S.T. 38.12</t>
  </si>
  <si>
    <t>U.S.T. 41.15</t>
  </si>
  <si>
    <r>
      <t xml:space="preserve">Trupul 12 - PF </t>
    </r>
    <r>
      <rPr>
        <b/>
        <i/>
        <sz val="11"/>
        <color theme="1"/>
        <rFont val="Calibri"/>
        <family val="2"/>
        <scheme val="minor"/>
      </rPr>
      <t xml:space="preserve">**) </t>
    </r>
    <r>
      <rPr>
        <b/>
        <sz val="11"/>
        <color theme="1"/>
        <rFont val="Calibri"/>
        <family val="2"/>
        <scheme val="minor"/>
      </rPr>
      <t>- Blăgoaia - Chirilești Podiș</t>
    </r>
  </si>
  <si>
    <t>U.S.T. 27.4</t>
  </si>
  <si>
    <t>U.S.T. 27.7</t>
  </si>
  <si>
    <t>U.S.T. 33.4</t>
  </si>
  <si>
    <t>U.S.T. 38.11</t>
  </si>
  <si>
    <t>U.S.T. 40.4</t>
  </si>
  <si>
    <t>U.S.T. 40.7</t>
  </si>
  <si>
    <t>U.S.T. 40.9</t>
  </si>
  <si>
    <t>U.S.T. 41.9</t>
  </si>
  <si>
    <t>U.S.T. 41.10</t>
  </si>
  <si>
    <t>U.S.T. 41.12</t>
  </si>
  <si>
    <r>
      <t xml:space="preserve">Trupul 13 -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Cherduș - Mestecăniș - Ropotam</t>
    </r>
  </si>
  <si>
    <r>
      <t xml:space="preserve">Trupul 14 -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Chetosu - Stânga Luncani</t>
    </r>
  </si>
  <si>
    <r>
      <t xml:space="preserve">Trupul 15 -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Chicerea Luncani</t>
    </r>
  </si>
  <si>
    <t>U.S.T. 38.6</t>
  </si>
  <si>
    <r>
      <t xml:space="preserve">Trupul 16 -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Corbu</t>
    </r>
  </si>
  <si>
    <t>U.S.T. 46.4</t>
  </si>
  <si>
    <r>
      <t xml:space="preserve">Trupul 17 -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Cumpăna - Bălănoaia</t>
    </r>
  </si>
  <si>
    <t>U.S.T. 46.5</t>
  </si>
  <si>
    <r>
      <t xml:space="preserve">Trupul 18 -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Barați - Lanu Beci</t>
    </r>
  </si>
  <si>
    <t>U.S.T. 22.1</t>
  </si>
  <si>
    <t>U.S.T. 24</t>
  </si>
  <si>
    <t>U.S.T. 46.6</t>
  </si>
  <si>
    <t>U.S.T. 46.7</t>
  </si>
  <si>
    <r>
      <t xml:space="preserve">Trupul 19 -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Fântânele</t>
    </r>
  </si>
  <si>
    <t>U.S.T. 29.1</t>
  </si>
  <si>
    <t>U.S.T. 46.1</t>
  </si>
  <si>
    <t>U.S.T. 46.2</t>
  </si>
  <si>
    <r>
      <t xml:space="preserve">Trupul 20 -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Mărgineni</t>
    </r>
  </si>
  <si>
    <t>U.S.T. 30</t>
  </si>
  <si>
    <r>
      <t xml:space="preserve">Trupul 21 -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 Trebeș</t>
    </r>
  </si>
  <si>
    <t>U.S.T. 37</t>
  </si>
  <si>
    <t>U.S.T. 44</t>
  </si>
  <si>
    <r>
      <t xml:space="preserve">Trupul 22 -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Dealul Mănăstirii Luncani</t>
    </r>
  </si>
  <si>
    <t>U.S.T. 39.6</t>
  </si>
  <si>
    <t>U.S.T. 39.7</t>
  </si>
  <si>
    <r>
      <t xml:space="preserve">Trupul 23 -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Dubas Podiș</t>
    </r>
  </si>
  <si>
    <t>U.S.T. 2.16</t>
  </si>
  <si>
    <t>U.S.T. 36.8</t>
  </si>
  <si>
    <t>U.S.T. 38.10</t>
  </si>
  <si>
    <t>U.S.T. 39.4</t>
  </si>
  <si>
    <t>U.S.T. 39.10</t>
  </si>
  <si>
    <t>U.S.T. 39.12</t>
  </si>
  <si>
    <t>U.S.T. 40.2</t>
  </si>
  <si>
    <t>U.S.T. 41.19</t>
  </si>
  <si>
    <t>U.S.T. 41.20</t>
  </si>
  <si>
    <t>U.S.T. 42</t>
  </si>
  <si>
    <t>U.S.T. 45.1</t>
  </si>
  <si>
    <t>U.S.T. 45.2</t>
  </si>
  <si>
    <t>U.S.T. 47</t>
  </si>
  <si>
    <r>
      <t xml:space="preserve">Trupul 24 -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Dumbrava - Valea Budului</t>
    </r>
  </si>
  <si>
    <t>U.S.T. 38.3</t>
  </si>
  <si>
    <t>U.S.T. 46.3</t>
  </si>
  <si>
    <r>
      <t xml:space="preserve">Trupul 25 -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Fund Tocila Poiana</t>
    </r>
  </si>
  <si>
    <t>U.S.T. 33.5</t>
  </si>
  <si>
    <t>U.S.T. 34.7</t>
  </si>
  <si>
    <t>U.S.T. 35.2</t>
  </si>
  <si>
    <t>U.S.T. 39.9</t>
  </si>
  <si>
    <r>
      <t xml:space="preserve">Trupul 26 -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Groapa Adâncă - Mălinici Podiș</t>
    </r>
  </si>
  <si>
    <t>U.S.T. 2.13</t>
  </si>
  <si>
    <t>U.S.T. 34.4</t>
  </si>
  <si>
    <t>U.S.T. 34.6</t>
  </si>
  <si>
    <t>U.S.T. 39.8</t>
  </si>
  <si>
    <r>
      <t xml:space="preserve">Trupul 27 -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IAS Radomirești Podiș</t>
    </r>
  </si>
  <si>
    <t>U.S.T. 14.2</t>
  </si>
  <si>
    <t>U.S.T. 14.3</t>
  </si>
  <si>
    <t>U.S.T. 27.6</t>
  </si>
  <si>
    <t>U.S.T. 40.5</t>
  </si>
  <si>
    <t>U.S.T. 41.5</t>
  </si>
  <si>
    <t>U.S.T. 41.7</t>
  </si>
  <si>
    <t>U.S.T. 41.8</t>
  </si>
  <si>
    <t>U.S.T. 43.2</t>
  </si>
  <si>
    <r>
      <t xml:space="preserve">Trupul 28 -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La Grajduri Podiș</t>
    </r>
  </si>
  <si>
    <t>U.S.T. 40.6</t>
  </si>
  <si>
    <t>U.S.T. 41.14</t>
  </si>
  <si>
    <r>
      <t xml:space="preserve">Trupul 29 -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La Stânci -  Potica Podiș</t>
    </r>
  </si>
  <si>
    <t>U.S.T. 2.17</t>
  </si>
  <si>
    <t>U.S.T. 16.2</t>
  </si>
  <si>
    <t>U.S.T. 16.3</t>
  </si>
  <si>
    <t>U.S.T. 17</t>
  </si>
  <si>
    <t>U.S.T. 33.6</t>
  </si>
  <si>
    <t>U.S.T. 34.8</t>
  </si>
  <si>
    <t>U.S.T. 36.11</t>
  </si>
  <si>
    <t>U.S.T. 40.1</t>
  </si>
  <si>
    <t>U.S.T. 40.3</t>
  </si>
  <si>
    <t>U.S.T. 41.3</t>
  </si>
  <si>
    <t>U.S.T. 41.4</t>
  </si>
  <si>
    <r>
      <t xml:space="preserve">Trupul 30 -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Pleșa Luncani</t>
    </r>
  </si>
  <si>
    <t>U.S.T. 39.3</t>
  </si>
  <si>
    <t>U.S.T. 40.8</t>
  </si>
  <si>
    <r>
      <t xml:space="preserve">Trupul 31 -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Runc Podiș</t>
    </r>
  </si>
  <si>
    <t>U.S.T. 39.11</t>
  </si>
  <si>
    <r>
      <t xml:space="preserve">Trupul 32 -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Șerpeni Podiș</t>
    </r>
  </si>
  <si>
    <r>
      <t>Trupul 33 - PF</t>
    </r>
    <r>
      <rPr>
        <b/>
        <i/>
        <sz val="11"/>
        <color theme="1"/>
        <rFont val="Calibri"/>
        <family val="2"/>
        <scheme val="minor"/>
      </rPr>
      <t xml:space="preserve"> **)</t>
    </r>
    <r>
      <rPr>
        <b/>
        <sz val="11"/>
        <color theme="1"/>
        <rFont val="Calibri"/>
        <family val="2"/>
        <scheme val="minor"/>
      </rPr>
      <t xml:space="preserve"> - Slatina Luncani</t>
    </r>
  </si>
  <si>
    <t>U.S.T. 41.13</t>
  </si>
  <si>
    <t>U.S.T. 43.1</t>
  </si>
  <si>
    <r>
      <t xml:space="preserve">Trupul 34 -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Stejaru - Vulpea Podiș</t>
    </r>
  </si>
  <si>
    <t>U.S.T. 41.6</t>
  </si>
  <si>
    <r>
      <t xml:space="preserve">Trupul 35 -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Tocila Podiș</t>
    </r>
  </si>
  <si>
    <t>U.S.T. 2.15</t>
  </si>
  <si>
    <t>U.S.T. 36.7</t>
  </si>
  <si>
    <t>U.S.T. 38.7</t>
  </si>
  <si>
    <t>U.S.T. 45.3</t>
  </si>
  <si>
    <r>
      <t xml:space="preserve">Trupul 36 - PF </t>
    </r>
    <r>
      <rPr>
        <b/>
        <i/>
        <sz val="11"/>
        <color theme="1"/>
        <rFont val="Calibri"/>
        <family val="2"/>
        <scheme val="minor"/>
      </rPr>
      <t xml:space="preserve">**) </t>
    </r>
    <r>
      <rPr>
        <b/>
        <sz val="11"/>
        <color theme="1"/>
        <rFont val="Calibri"/>
        <family val="2"/>
        <scheme val="minor"/>
      </rPr>
      <t>- Vascana Luncani</t>
    </r>
  </si>
  <si>
    <r>
      <t xml:space="preserve">Trupul 37 - PF </t>
    </r>
    <r>
      <rPr>
        <b/>
        <i/>
        <sz val="11"/>
        <color theme="1"/>
        <rFont val="Calibri"/>
        <family val="2"/>
        <scheme val="minor"/>
      </rPr>
      <t>**)</t>
    </r>
    <r>
      <rPr>
        <b/>
        <sz val="11"/>
        <color theme="1"/>
        <rFont val="Calibri"/>
        <family val="2"/>
        <scheme val="minor"/>
      </rPr>
      <t xml:space="preserve"> - Intravilan</t>
    </r>
  </si>
  <si>
    <t>U.S.T. 27.5</t>
  </si>
  <si>
    <t>U.S.T. 29.2</t>
  </si>
  <si>
    <t>U.S.T. 34.5</t>
  </si>
  <si>
    <t>U.S.T. 38.4</t>
  </si>
  <si>
    <t>U.S.T. 38.8</t>
  </si>
  <si>
    <t>U.S.T. 38.9</t>
  </si>
  <si>
    <r>
      <t xml:space="preserve">Trupul 38 - Rezerva </t>
    </r>
    <r>
      <rPr>
        <b/>
        <i/>
        <sz val="11"/>
        <color theme="1"/>
        <rFont val="Calibri"/>
        <family val="2"/>
        <scheme val="minor"/>
      </rPr>
      <t>***)</t>
    </r>
  </si>
  <si>
    <t>Suprafețe de protecție                (prin împădurire)                                       -ha-</t>
  </si>
  <si>
    <t>0</t>
  </si>
  <si>
    <t>4.05</t>
  </si>
  <si>
    <t>Comuna Mărgineni - județul Bacău</t>
  </si>
  <si>
    <t>August 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</si>
</sst>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00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4">
    <xf numFmtId="0" fontId="0" fillId="0" borderId="0" xfId="0"/>
    <xf numFmtId="49" fontId="3" fillId="0" borderId="0" xfId="0" applyNumberFormat="1" applyFont="1" applyBorder="1"/>
    <xf numFmtId="49" fontId="0" fillId="0" borderId="0" xfId="0" applyNumberFormat="1" applyBorder="1"/>
    <xf numFmtId="2" fontId="0" fillId="0" borderId="0" xfId="0" applyNumberFormat="1" applyBorder="1"/>
    <xf numFmtId="49" fontId="4" fillId="0" borderId="0" xfId="0" applyNumberFormat="1" applyFont="1" applyBorder="1"/>
    <xf numFmtId="0" fontId="0" fillId="0" borderId="0" xfId="0" applyNumberFormat="1" applyBorder="1"/>
    <xf numFmtId="49" fontId="3" fillId="0" borderId="0" xfId="1" applyNumberFormat="1" applyFont="1" applyBorder="1" applyAlignment="1">
      <alignment horizontal="center" vertical="center"/>
    </xf>
    <xf numFmtId="49" fontId="0" fillId="0" borderId="0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164" fontId="13" fillId="0" borderId="1" xfId="0" applyNumberFormat="1" applyFont="1" applyBorder="1" applyAlignment="1">
      <alignment horizontal="center" vertical="center" textRotation="90" wrapText="1"/>
    </xf>
    <xf numFmtId="164" fontId="1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164" fontId="14" fillId="0" borderId="15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9" fontId="0" fillId="0" borderId="1" xfId="0" applyNumberFormat="1" applyBorder="1"/>
    <xf numFmtId="49" fontId="0" fillId="0" borderId="1" xfId="1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textRotation="90" wrapText="1"/>
    </xf>
    <xf numFmtId="164" fontId="13" fillId="0" borderId="4" xfId="0" applyNumberFormat="1" applyFont="1" applyBorder="1" applyAlignment="1">
      <alignment horizontal="center" vertical="center" textRotation="90" wrapText="1"/>
    </xf>
    <xf numFmtId="164" fontId="13" fillId="0" borderId="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" fontId="7" fillId="0" borderId="23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NumberFormat="1" applyFont="1" applyBorder="1" applyAlignment="1">
      <alignment horizontal="center" vertical="center"/>
    </xf>
    <xf numFmtId="1" fontId="7" fillId="0" borderId="24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5" xfId="0" applyNumberForma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1" fontId="14" fillId="0" borderId="21" xfId="0" applyNumberFormat="1" applyFont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" fontId="14" fillId="0" borderId="15" xfId="0" applyNumberFormat="1" applyFont="1" applyBorder="1" applyAlignment="1">
      <alignment horizontal="center" vertical="center"/>
    </xf>
    <xf numFmtId="164" fontId="14" fillId="0" borderId="26" xfId="0" applyNumberFormat="1" applyFont="1" applyBorder="1" applyAlignment="1">
      <alignment horizontal="center" vertical="center"/>
    </xf>
    <xf numFmtId="1" fontId="14" fillId="0" borderId="26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164" fontId="14" fillId="0" borderId="2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1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164" fontId="14" fillId="3" borderId="17" xfId="0" applyNumberFormat="1" applyFont="1" applyFill="1" applyBorder="1" applyAlignment="1">
      <alignment horizontal="center" vertical="center"/>
    </xf>
    <xf numFmtId="164" fontId="14" fillId="3" borderId="15" xfId="0" applyNumberFormat="1" applyFont="1" applyFill="1" applyBorder="1" applyAlignment="1">
      <alignment horizontal="center" vertical="center"/>
    </xf>
    <xf numFmtId="2" fontId="14" fillId="3" borderId="4" xfId="0" applyNumberFormat="1" applyFont="1" applyFill="1" applyBorder="1" applyAlignment="1">
      <alignment horizontal="center" vertical="center"/>
    </xf>
    <xf numFmtId="2" fontId="14" fillId="3" borderId="3" xfId="0" applyNumberFormat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164" fontId="14" fillId="3" borderId="19" xfId="0" applyNumberFormat="1" applyFont="1" applyFill="1" applyBorder="1" applyAlignment="1">
      <alignment horizontal="center" vertical="center"/>
    </xf>
    <xf numFmtId="164" fontId="14" fillId="3" borderId="26" xfId="0" applyNumberFormat="1" applyFont="1" applyFill="1" applyBorder="1" applyAlignment="1">
      <alignment horizontal="center" vertical="center"/>
    </xf>
    <xf numFmtId="49" fontId="0" fillId="0" borderId="4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1" applyNumberFormat="1" applyFont="1" applyBorder="1" applyAlignment="1">
      <alignment horizontal="center" vertical="center"/>
    </xf>
    <xf numFmtId="49" fontId="0" fillId="0" borderId="3" xfId="1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0"/>
  <sheetViews>
    <sheetView tabSelected="1" view="pageLayout" topLeftCell="A5" zoomScaleNormal="100" workbookViewId="0">
      <pane ySplit="900" topLeftCell="A328" activePane="bottomLeft"/>
      <selection activeCell="F5" sqref="F5"/>
      <selection pane="bottomLeft" activeCell="E367" sqref="E367"/>
    </sheetView>
  </sheetViews>
  <sheetFormatPr defaultColWidth="9.140625" defaultRowHeight="15"/>
  <cols>
    <col min="1" max="1" width="5.140625" style="2" customWidth="1"/>
    <col min="2" max="2" width="15.42578125" style="2" customWidth="1"/>
    <col min="3" max="3" width="11" style="7" customWidth="1"/>
    <col min="4" max="4" width="18.5703125" style="2" customWidth="1"/>
    <col min="5" max="5" width="19.5703125" style="2" customWidth="1"/>
    <col min="6" max="6" width="18.42578125" style="2" customWidth="1"/>
    <col min="7" max="7" width="17.140625" style="2" customWidth="1"/>
    <col min="8" max="8" width="9.140625" style="3"/>
    <col min="9" max="9" width="9.140625" style="5"/>
    <col min="10" max="16384" width="9.140625" style="2"/>
  </cols>
  <sheetData>
    <row r="1" spans="1:12" ht="15.75">
      <c r="A1" s="1"/>
      <c r="B1" s="1"/>
      <c r="C1" s="78" t="s">
        <v>11</v>
      </c>
      <c r="D1" s="78"/>
      <c r="E1" s="78"/>
      <c r="F1" s="78"/>
      <c r="G1" s="1"/>
    </row>
    <row r="2" spans="1:12" ht="15.75">
      <c r="A2" s="1"/>
      <c r="B2" s="4" t="s">
        <v>9</v>
      </c>
      <c r="C2" s="6"/>
      <c r="D2" s="1"/>
      <c r="E2" s="1"/>
      <c r="F2" s="1"/>
      <c r="G2" s="1"/>
    </row>
    <row r="3" spans="1:12" ht="16.899999999999999" customHeight="1">
      <c r="A3" s="1"/>
      <c r="B3" s="1"/>
      <c r="C3" s="6"/>
      <c r="D3" s="1"/>
      <c r="F3" s="80" t="s">
        <v>306</v>
      </c>
      <c r="G3" s="80"/>
    </row>
    <row r="4" spans="1:12" ht="33.75" customHeight="1">
      <c r="A4" s="79" t="s">
        <v>10</v>
      </c>
      <c r="B4" s="79"/>
      <c r="C4" s="79"/>
      <c r="D4" s="79" t="s">
        <v>3</v>
      </c>
      <c r="E4" s="79"/>
      <c r="F4" s="79"/>
      <c r="G4" s="79"/>
    </row>
    <row r="5" spans="1:12" ht="68.25" customHeight="1">
      <c r="A5" s="28" t="s">
        <v>0</v>
      </c>
      <c r="B5" s="28" t="s">
        <v>1</v>
      </c>
      <c r="C5" s="29" t="s">
        <v>2</v>
      </c>
      <c r="D5" s="28" t="s">
        <v>5</v>
      </c>
      <c r="E5" s="28" t="s">
        <v>6</v>
      </c>
      <c r="F5" s="28" t="s">
        <v>7</v>
      </c>
      <c r="G5" s="28" t="s">
        <v>8</v>
      </c>
    </row>
    <row r="6" spans="1:12" ht="16.5" thickBot="1">
      <c r="A6" s="30">
        <v>0</v>
      </c>
      <c r="B6" s="30">
        <v>1</v>
      </c>
      <c r="C6" s="31">
        <v>2</v>
      </c>
      <c r="D6" s="30">
        <v>3</v>
      </c>
      <c r="E6" s="30">
        <v>4</v>
      </c>
      <c r="F6" s="30">
        <v>5</v>
      </c>
      <c r="G6" s="30">
        <v>6</v>
      </c>
    </row>
    <row r="7" spans="1:12" ht="15" customHeight="1">
      <c r="A7" s="86" t="s">
        <v>151</v>
      </c>
      <c r="B7" s="87"/>
      <c r="C7" s="88"/>
      <c r="D7" s="40"/>
      <c r="E7" s="40"/>
      <c r="F7" s="41"/>
      <c r="G7" s="40"/>
      <c r="H7" s="2"/>
      <c r="I7" s="2"/>
      <c r="K7" s="3"/>
      <c r="L7" s="5"/>
    </row>
    <row r="8" spans="1:12">
      <c r="A8" s="33">
        <v>1</v>
      </c>
      <c r="B8" s="34" t="s">
        <v>152</v>
      </c>
      <c r="C8" s="35">
        <v>5.95</v>
      </c>
      <c r="D8" s="35">
        <v>5.95</v>
      </c>
      <c r="E8" s="35">
        <v>5.95</v>
      </c>
      <c r="F8" s="35">
        <v>5.2360000000000007</v>
      </c>
      <c r="G8" s="35">
        <v>0.71399999999999997</v>
      </c>
      <c r="H8" s="2"/>
      <c r="I8" s="2"/>
      <c r="K8" s="3"/>
      <c r="L8" s="5"/>
    </row>
    <row r="9" spans="1:12">
      <c r="A9" s="36">
        <v>2</v>
      </c>
      <c r="B9" s="34" t="s">
        <v>153</v>
      </c>
      <c r="C9" s="35">
        <v>4.05</v>
      </c>
      <c r="D9" s="35" t="s">
        <v>305</v>
      </c>
      <c r="E9" s="35">
        <v>4.05</v>
      </c>
      <c r="F9" s="35">
        <v>3.3209999999999997</v>
      </c>
      <c r="G9" s="35">
        <v>0.72899999999999998</v>
      </c>
      <c r="H9" s="2"/>
      <c r="I9" s="2"/>
      <c r="K9" s="8"/>
      <c r="L9" s="5"/>
    </row>
    <row r="10" spans="1:12" ht="15.75" customHeight="1" thickBot="1">
      <c r="A10" s="90" t="s">
        <v>51</v>
      </c>
      <c r="B10" s="91"/>
      <c r="C10" s="37">
        <v>10</v>
      </c>
      <c r="D10" s="75">
        <v>10</v>
      </c>
      <c r="E10" s="75">
        <v>10</v>
      </c>
      <c r="F10" s="75">
        <v>8.5570000000000004</v>
      </c>
      <c r="G10" s="75">
        <v>1.4430000000000001</v>
      </c>
      <c r="H10" s="2"/>
      <c r="I10" s="2"/>
      <c r="K10" s="8"/>
      <c r="L10" s="5"/>
    </row>
    <row r="11" spans="1:12" ht="15" customHeight="1">
      <c r="A11" s="86" t="s">
        <v>154</v>
      </c>
      <c r="B11" s="87"/>
      <c r="C11" s="88"/>
      <c r="D11" s="35"/>
      <c r="E11" s="35"/>
      <c r="F11" s="35"/>
      <c r="G11" s="35"/>
      <c r="H11" s="2"/>
      <c r="I11" s="2"/>
      <c r="K11" s="8"/>
      <c r="L11" s="5"/>
    </row>
    <row r="12" spans="1:12">
      <c r="A12" s="36">
        <v>3</v>
      </c>
      <c r="B12" s="34" t="s">
        <v>155</v>
      </c>
      <c r="C12" s="35">
        <v>1.92</v>
      </c>
      <c r="D12" s="35">
        <v>1.8719999999999999</v>
      </c>
      <c r="E12" s="35">
        <v>1.8719999999999999</v>
      </c>
      <c r="F12" s="35">
        <v>1.5264</v>
      </c>
      <c r="G12" s="35">
        <v>0.39360000000000001</v>
      </c>
      <c r="H12" s="2"/>
      <c r="I12" s="2"/>
      <c r="K12" s="8"/>
      <c r="L12" s="5"/>
    </row>
    <row r="13" spans="1:12">
      <c r="A13" s="36">
        <v>4</v>
      </c>
      <c r="B13" s="34" t="s">
        <v>148</v>
      </c>
      <c r="C13" s="35">
        <v>6.85</v>
      </c>
      <c r="D13" s="35">
        <v>6.7643749999999994</v>
      </c>
      <c r="E13" s="35">
        <v>6.7643749999999994</v>
      </c>
      <c r="F13" s="35">
        <v>5.5656249999999998</v>
      </c>
      <c r="G13" s="35">
        <v>1.284375</v>
      </c>
      <c r="H13" s="2"/>
      <c r="I13" s="2"/>
      <c r="K13" s="3"/>
      <c r="L13" s="5"/>
    </row>
    <row r="14" spans="1:12">
      <c r="A14" s="36">
        <v>5</v>
      </c>
      <c r="B14" s="34" t="s">
        <v>131</v>
      </c>
      <c r="C14" s="35">
        <v>0.71</v>
      </c>
      <c r="D14" s="35">
        <v>0.701125</v>
      </c>
      <c r="E14" s="35">
        <v>0.701125</v>
      </c>
      <c r="F14" s="74">
        <v>0.62657499999999999</v>
      </c>
      <c r="G14" s="35">
        <v>8.3424999999999999E-2</v>
      </c>
      <c r="H14" s="2"/>
      <c r="I14" s="2"/>
      <c r="K14" s="3"/>
      <c r="L14" s="5"/>
    </row>
    <row r="15" spans="1:12">
      <c r="A15" s="36">
        <v>6</v>
      </c>
      <c r="B15" s="34" t="s">
        <v>156</v>
      </c>
      <c r="C15" s="35">
        <v>1.04</v>
      </c>
      <c r="D15" s="35">
        <v>1.04</v>
      </c>
      <c r="E15" s="35">
        <v>1.04</v>
      </c>
      <c r="F15" s="74">
        <v>1.04</v>
      </c>
      <c r="G15" s="57">
        <v>0</v>
      </c>
      <c r="H15" s="2"/>
      <c r="I15" s="2"/>
      <c r="K15" s="3"/>
      <c r="L15" s="5"/>
    </row>
    <row r="16" spans="1:12">
      <c r="A16" s="36">
        <v>7</v>
      </c>
      <c r="B16" s="34" t="s">
        <v>157</v>
      </c>
      <c r="C16" s="35">
        <v>20.239999999999998</v>
      </c>
      <c r="D16" s="35">
        <v>20.239999999999998</v>
      </c>
      <c r="E16" s="35">
        <v>20.239999999999998</v>
      </c>
      <c r="F16" s="74">
        <v>17.811199999999999</v>
      </c>
      <c r="G16" s="35">
        <v>2.4287999999999994</v>
      </c>
      <c r="H16" s="2"/>
      <c r="I16" s="2"/>
      <c r="K16" s="3"/>
      <c r="L16" s="5"/>
    </row>
    <row r="17" spans="1:12">
      <c r="A17" s="36">
        <v>8</v>
      </c>
      <c r="B17" s="34" t="s">
        <v>158</v>
      </c>
      <c r="C17" s="35">
        <v>8.85</v>
      </c>
      <c r="D17" s="35">
        <v>8.85</v>
      </c>
      <c r="E17" s="35">
        <v>8.85</v>
      </c>
      <c r="F17" s="74">
        <v>8.4074999999999989</v>
      </c>
      <c r="G17" s="35">
        <v>0.4425</v>
      </c>
      <c r="H17" s="2"/>
      <c r="I17" s="2"/>
      <c r="K17" s="3"/>
      <c r="L17" s="5"/>
    </row>
    <row r="18" spans="1:12">
      <c r="A18" s="36">
        <v>9</v>
      </c>
      <c r="B18" s="34" t="s">
        <v>159</v>
      </c>
      <c r="C18" s="35">
        <v>3.17</v>
      </c>
      <c r="D18" s="35">
        <v>3.17</v>
      </c>
      <c r="E18" s="35">
        <v>3.17</v>
      </c>
      <c r="F18" s="74">
        <v>3.0114999999999998</v>
      </c>
      <c r="G18" s="35">
        <v>0.1585</v>
      </c>
      <c r="H18" s="2"/>
      <c r="I18" s="2"/>
      <c r="K18" s="3"/>
      <c r="L18" s="5"/>
    </row>
    <row r="19" spans="1:12" ht="15.75" customHeight="1" thickBot="1">
      <c r="A19" s="84" t="s">
        <v>51</v>
      </c>
      <c r="B19" s="85"/>
      <c r="C19" s="38">
        <v>42.78</v>
      </c>
      <c r="D19" s="75">
        <v>42.637499999999996</v>
      </c>
      <c r="E19" s="75">
        <v>42.637499999999996</v>
      </c>
      <c r="F19" s="76">
        <v>37.988799999999998</v>
      </c>
      <c r="G19" s="75">
        <v>4.791199999999999</v>
      </c>
      <c r="H19" s="2"/>
      <c r="I19" s="2"/>
      <c r="K19" s="3"/>
      <c r="L19" s="5"/>
    </row>
    <row r="20" spans="1:12" ht="15" customHeight="1">
      <c r="A20" s="86" t="s">
        <v>160</v>
      </c>
      <c r="B20" s="87"/>
      <c r="C20" s="88"/>
      <c r="D20" s="35"/>
      <c r="E20" s="35"/>
      <c r="F20" s="74"/>
      <c r="G20" s="35"/>
      <c r="H20" s="2"/>
      <c r="I20" s="2"/>
      <c r="K20" s="3"/>
      <c r="L20" s="5"/>
    </row>
    <row r="21" spans="1:12">
      <c r="A21" s="36">
        <v>10</v>
      </c>
      <c r="B21" s="34" t="s">
        <v>161</v>
      </c>
      <c r="C21" s="35">
        <v>4.09</v>
      </c>
      <c r="D21" s="35">
        <v>4.09</v>
      </c>
      <c r="E21" s="35">
        <v>4.09</v>
      </c>
      <c r="F21" s="74">
        <v>3.5991999999999997</v>
      </c>
      <c r="G21" s="35">
        <v>0.49079999999999996</v>
      </c>
      <c r="H21" s="2"/>
      <c r="I21" s="2"/>
      <c r="K21" s="3"/>
      <c r="L21" s="5"/>
    </row>
    <row r="22" spans="1:12">
      <c r="A22" s="36">
        <v>11</v>
      </c>
      <c r="B22" s="34" t="s">
        <v>162</v>
      </c>
      <c r="C22" s="35">
        <v>4.0999999999999996</v>
      </c>
      <c r="D22" s="35">
        <v>3.9974999999999996</v>
      </c>
      <c r="E22" s="35">
        <v>3.9974999999999996</v>
      </c>
      <c r="F22" s="74">
        <v>3.9974999999999996</v>
      </c>
      <c r="G22" s="35">
        <v>0.10249999999999999</v>
      </c>
      <c r="H22" s="2"/>
      <c r="I22" s="2"/>
      <c r="K22" s="3"/>
      <c r="L22" s="5"/>
    </row>
    <row r="23" spans="1:12" ht="15.75" customHeight="1" thickBot="1">
      <c r="A23" s="84" t="s">
        <v>51</v>
      </c>
      <c r="B23" s="85"/>
      <c r="C23" s="38">
        <v>8.19</v>
      </c>
      <c r="D23" s="75">
        <v>8.0874999999999986</v>
      </c>
      <c r="E23" s="75">
        <v>8.0874999999999986</v>
      </c>
      <c r="F23" s="76">
        <v>7.5966999999999993</v>
      </c>
      <c r="G23" s="75">
        <v>0.59329999999999994</v>
      </c>
      <c r="H23" s="2"/>
      <c r="I23" s="2"/>
      <c r="K23" s="3"/>
      <c r="L23" s="5"/>
    </row>
    <row r="24" spans="1:12" ht="15" customHeight="1">
      <c r="A24" s="86" t="s">
        <v>163</v>
      </c>
      <c r="B24" s="87"/>
      <c r="C24" s="88"/>
      <c r="D24" s="35"/>
      <c r="E24" s="35"/>
      <c r="F24" s="74"/>
      <c r="G24" s="35"/>
      <c r="H24" s="2"/>
      <c r="I24" s="2"/>
      <c r="K24" s="3"/>
      <c r="L24" s="5"/>
    </row>
    <row r="25" spans="1:12">
      <c r="A25" s="36">
        <v>12</v>
      </c>
      <c r="B25" s="34" t="s">
        <v>164</v>
      </c>
      <c r="C25" s="35">
        <v>12.86</v>
      </c>
      <c r="D25" s="35">
        <v>12.538499999999999</v>
      </c>
      <c r="E25" s="35">
        <v>12.538499999999999</v>
      </c>
      <c r="F25" s="74">
        <v>10.1365</v>
      </c>
      <c r="G25" s="35">
        <v>2.7235</v>
      </c>
      <c r="H25" s="2"/>
      <c r="I25" s="2"/>
      <c r="K25" s="3"/>
      <c r="L25" s="5"/>
    </row>
    <row r="26" spans="1:12">
      <c r="A26" s="36">
        <v>13</v>
      </c>
      <c r="B26" s="34" t="s">
        <v>165</v>
      </c>
      <c r="C26" s="35">
        <v>5.04</v>
      </c>
      <c r="D26" s="35">
        <v>5.04</v>
      </c>
      <c r="E26" s="35">
        <v>5.04</v>
      </c>
      <c r="F26" s="74">
        <v>4.032</v>
      </c>
      <c r="G26" s="35">
        <v>1.008</v>
      </c>
      <c r="H26" s="2"/>
      <c r="I26" s="2"/>
      <c r="K26" s="3"/>
      <c r="L26" s="5"/>
    </row>
    <row r="27" spans="1:12">
      <c r="A27" s="36">
        <v>14</v>
      </c>
      <c r="B27" s="34" t="s">
        <v>132</v>
      </c>
      <c r="C27" s="35">
        <v>21.29</v>
      </c>
      <c r="D27" s="35">
        <v>21.29</v>
      </c>
      <c r="E27" s="35">
        <v>21.29</v>
      </c>
      <c r="F27" s="74">
        <v>19.161000000000001</v>
      </c>
      <c r="G27" s="35">
        <v>2.1289999999999996</v>
      </c>
      <c r="H27" s="2"/>
      <c r="I27" s="2"/>
      <c r="K27" s="3"/>
      <c r="L27" s="5"/>
    </row>
    <row r="28" spans="1:12">
      <c r="A28" s="36">
        <v>15</v>
      </c>
      <c r="B28" s="34" t="s">
        <v>25</v>
      </c>
      <c r="C28" s="35">
        <v>14.25</v>
      </c>
      <c r="D28" s="35">
        <v>14.25</v>
      </c>
      <c r="E28" s="35">
        <v>14.25</v>
      </c>
      <c r="F28" s="74">
        <v>12.824999999999999</v>
      </c>
      <c r="G28" s="35">
        <v>1.425</v>
      </c>
      <c r="H28" s="2"/>
      <c r="I28" s="2"/>
      <c r="K28" s="3"/>
      <c r="L28" s="5"/>
    </row>
    <row r="29" spans="1:12" ht="15.75" customHeight="1" thickBot="1">
      <c r="A29" s="84" t="s">
        <v>51</v>
      </c>
      <c r="B29" s="85"/>
      <c r="C29" s="38">
        <v>53.44</v>
      </c>
      <c r="D29" s="75">
        <v>53.118499999999997</v>
      </c>
      <c r="E29" s="75">
        <v>53.118499999999997</v>
      </c>
      <c r="F29" s="76">
        <v>46.154499999999999</v>
      </c>
      <c r="G29" s="75">
        <v>7.2854999999999999</v>
      </c>
      <c r="H29" s="2"/>
      <c r="I29" s="2"/>
      <c r="K29" s="3"/>
      <c r="L29" s="5"/>
    </row>
    <row r="30" spans="1:12" ht="15" customHeight="1">
      <c r="A30" s="86" t="s">
        <v>166</v>
      </c>
      <c r="B30" s="87"/>
      <c r="C30" s="88"/>
      <c r="D30" s="35"/>
      <c r="E30" s="35"/>
      <c r="F30" s="74"/>
      <c r="G30" s="35"/>
      <c r="H30" s="2"/>
      <c r="I30" s="2"/>
      <c r="K30" s="3"/>
      <c r="L30" s="5"/>
    </row>
    <row r="31" spans="1:12">
      <c r="A31" s="36">
        <v>16</v>
      </c>
      <c r="B31" s="34" t="s">
        <v>142</v>
      </c>
      <c r="C31" s="35">
        <v>3.28</v>
      </c>
      <c r="D31" s="35">
        <v>3.28</v>
      </c>
      <c r="E31" s="35">
        <v>3.28</v>
      </c>
      <c r="F31" s="74">
        <v>3.1159999999999997</v>
      </c>
      <c r="G31" s="35">
        <v>0.16399999999999998</v>
      </c>
      <c r="H31" s="2"/>
      <c r="I31" s="2"/>
      <c r="K31" s="3"/>
      <c r="L31" s="5"/>
    </row>
    <row r="32" spans="1:12" ht="15.75" customHeight="1" thickBot="1">
      <c r="A32" s="84" t="s">
        <v>51</v>
      </c>
      <c r="B32" s="85"/>
      <c r="C32" s="38">
        <v>3.28</v>
      </c>
      <c r="D32" s="75">
        <v>3.28</v>
      </c>
      <c r="E32" s="75">
        <v>3.28</v>
      </c>
      <c r="F32" s="76">
        <v>3.1159999999999997</v>
      </c>
      <c r="G32" s="75">
        <v>0.16399999999999998</v>
      </c>
      <c r="H32" s="2"/>
      <c r="I32" s="2"/>
      <c r="K32" s="3"/>
      <c r="L32" s="5"/>
    </row>
    <row r="33" spans="1:12" ht="15" customHeight="1">
      <c r="A33" s="86" t="s">
        <v>167</v>
      </c>
      <c r="B33" s="87"/>
      <c r="C33" s="88"/>
      <c r="D33" s="35"/>
      <c r="E33" s="35"/>
      <c r="F33" s="74"/>
      <c r="G33" s="35"/>
      <c r="H33" s="2"/>
      <c r="I33" s="2"/>
      <c r="K33" s="3"/>
      <c r="L33" s="5"/>
    </row>
    <row r="34" spans="1:12">
      <c r="A34" s="36">
        <v>17</v>
      </c>
      <c r="B34" s="34" t="s">
        <v>23</v>
      </c>
      <c r="C34" s="35">
        <v>43.87</v>
      </c>
      <c r="D34" s="35">
        <v>43.87</v>
      </c>
      <c r="E34" s="35">
        <v>43.87</v>
      </c>
      <c r="F34" s="74">
        <v>43.87</v>
      </c>
      <c r="G34" s="57">
        <v>0</v>
      </c>
      <c r="H34" s="2"/>
      <c r="I34" s="2"/>
      <c r="K34" s="3"/>
      <c r="L34" s="5"/>
    </row>
    <row r="35" spans="1:12">
      <c r="A35" s="36">
        <v>18</v>
      </c>
      <c r="B35" s="34" t="s">
        <v>18</v>
      </c>
      <c r="C35" s="35">
        <v>1.38</v>
      </c>
      <c r="D35" s="35">
        <v>1.38</v>
      </c>
      <c r="E35" s="35">
        <v>1.38</v>
      </c>
      <c r="F35" s="74">
        <v>1.38</v>
      </c>
      <c r="G35" s="57">
        <v>0</v>
      </c>
      <c r="H35" s="2"/>
      <c r="I35" s="2"/>
      <c r="K35" s="3"/>
      <c r="L35" s="5"/>
    </row>
    <row r="36" spans="1:12">
      <c r="A36" s="36">
        <v>19</v>
      </c>
      <c r="B36" s="34" t="s">
        <v>48</v>
      </c>
      <c r="C36" s="35">
        <v>5.22</v>
      </c>
      <c r="D36" s="35">
        <v>5.22</v>
      </c>
      <c r="E36" s="35">
        <v>5.22</v>
      </c>
      <c r="F36" s="74">
        <v>5.22</v>
      </c>
      <c r="G36" s="57">
        <v>0</v>
      </c>
      <c r="H36" s="2"/>
      <c r="I36" s="2"/>
      <c r="K36" s="3"/>
      <c r="L36" s="5"/>
    </row>
    <row r="37" spans="1:12">
      <c r="A37" s="36">
        <v>20</v>
      </c>
      <c r="B37" s="34" t="s">
        <v>134</v>
      </c>
      <c r="C37" s="35">
        <v>1.1000000000000001</v>
      </c>
      <c r="D37" s="35">
        <v>1.1000000000000001</v>
      </c>
      <c r="E37" s="35">
        <v>1.1000000000000001</v>
      </c>
      <c r="F37" s="74">
        <v>1.1000000000000001</v>
      </c>
      <c r="G37" s="57">
        <v>0</v>
      </c>
      <c r="H37" s="2"/>
      <c r="I37" s="2"/>
      <c r="K37" s="3"/>
      <c r="L37" s="5"/>
    </row>
    <row r="38" spans="1:12">
      <c r="A38" s="36">
        <v>21</v>
      </c>
      <c r="B38" s="34" t="s">
        <v>146</v>
      </c>
      <c r="C38" s="35">
        <v>0.72</v>
      </c>
      <c r="D38" s="35">
        <v>0.72</v>
      </c>
      <c r="E38" s="35">
        <v>0.72</v>
      </c>
      <c r="F38" s="74">
        <v>0.72</v>
      </c>
      <c r="G38" s="57">
        <v>0</v>
      </c>
      <c r="H38" s="2"/>
      <c r="I38" s="2"/>
      <c r="K38" s="3"/>
      <c r="L38" s="5"/>
    </row>
    <row r="39" spans="1:12">
      <c r="A39" s="36">
        <v>22</v>
      </c>
      <c r="B39" s="34" t="s">
        <v>49</v>
      </c>
      <c r="C39" s="35">
        <v>1.38</v>
      </c>
      <c r="D39" s="35">
        <v>1.38</v>
      </c>
      <c r="E39" s="35">
        <v>1.38</v>
      </c>
      <c r="F39" s="74">
        <v>1.38</v>
      </c>
      <c r="G39" s="57">
        <v>0</v>
      </c>
      <c r="H39" s="2"/>
      <c r="I39" s="2"/>
      <c r="K39" s="3"/>
      <c r="L39" s="5"/>
    </row>
    <row r="40" spans="1:12">
      <c r="A40" s="36">
        <v>23</v>
      </c>
      <c r="B40" s="34" t="s">
        <v>168</v>
      </c>
      <c r="C40" s="35">
        <v>6.27</v>
      </c>
      <c r="D40" s="35">
        <v>6.27</v>
      </c>
      <c r="E40" s="35">
        <v>6.27</v>
      </c>
      <c r="F40" s="74">
        <v>6.27</v>
      </c>
      <c r="G40" s="57">
        <v>0</v>
      </c>
      <c r="H40" s="2"/>
      <c r="I40" s="2"/>
      <c r="K40" s="3"/>
      <c r="L40" s="5"/>
    </row>
    <row r="41" spans="1:12" ht="15.75" customHeight="1" thickBot="1">
      <c r="A41" s="84" t="s">
        <v>51</v>
      </c>
      <c r="B41" s="85"/>
      <c r="C41" s="38">
        <v>59.94</v>
      </c>
      <c r="D41" s="75">
        <v>59.94</v>
      </c>
      <c r="E41" s="75">
        <v>59.94</v>
      </c>
      <c r="F41" s="76">
        <v>59.94</v>
      </c>
      <c r="G41" s="77">
        <v>0</v>
      </c>
      <c r="H41" s="2"/>
      <c r="I41" s="2"/>
      <c r="K41" s="3"/>
      <c r="L41" s="5"/>
    </row>
    <row r="42" spans="1:12" ht="15" customHeight="1">
      <c r="A42" s="86" t="s">
        <v>169</v>
      </c>
      <c r="B42" s="87"/>
      <c r="C42" s="88"/>
      <c r="D42" s="35"/>
      <c r="E42" s="35"/>
      <c r="F42" s="74"/>
      <c r="G42" s="35"/>
      <c r="H42" s="2"/>
      <c r="I42" s="2"/>
      <c r="K42" s="3"/>
      <c r="L42" s="5"/>
    </row>
    <row r="43" spans="1:12">
      <c r="A43" s="36">
        <v>24</v>
      </c>
      <c r="B43" s="34" t="s">
        <v>91</v>
      </c>
      <c r="C43" s="35">
        <v>7.4</v>
      </c>
      <c r="D43" s="35">
        <v>7.4</v>
      </c>
      <c r="E43" s="35">
        <v>7.4</v>
      </c>
      <c r="F43" s="74">
        <v>7.4</v>
      </c>
      <c r="G43" s="57">
        <v>0</v>
      </c>
      <c r="H43" s="2"/>
      <c r="I43" s="2"/>
      <c r="K43" s="3"/>
      <c r="L43" s="5"/>
    </row>
    <row r="44" spans="1:12">
      <c r="A44" s="36">
        <v>25</v>
      </c>
      <c r="B44" s="34" t="s">
        <v>170</v>
      </c>
      <c r="C44" s="35">
        <v>0.83</v>
      </c>
      <c r="D44" s="35">
        <v>0.83</v>
      </c>
      <c r="E44" s="35">
        <v>0.83</v>
      </c>
      <c r="F44" s="74">
        <v>0.83</v>
      </c>
      <c r="G44" s="57">
        <v>0</v>
      </c>
      <c r="H44" s="2"/>
      <c r="I44" s="2"/>
      <c r="K44" s="3"/>
      <c r="L44" s="5"/>
    </row>
    <row r="45" spans="1:12">
      <c r="A45" s="36">
        <v>26</v>
      </c>
      <c r="B45" s="34" t="s">
        <v>171</v>
      </c>
      <c r="C45" s="35">
        <v>0.19</v>
      </c>
      <c r="D45" s="35">
        <v>0.19</v>
      </c>
      <c r="E45" s="35">
        <v>0.19</v>
      </c>
      <c r="F45" s="74">
        <v>0.19</v>
      </c>
      <c r="G45" s="57" t="s">
        <v>304</v>
      </c>
      <c r="H45" s="2"/>
      <c r="I45" s="2"/>
      <c r="K45" s="3"/>
      <c r="L45" s="5"/>
    </row>
    <row r="46" spans="1:12">
      <c r="A46" s="36">
        <v>27</v>
      </c>
      <c r="B46" s="34" t="s">
        <v>172</v>
      </c>
      <c r="C46" s="35">
        <v>14.734999999999999</v>
      </c>
      <c r="D46" s="35">
        <v>14.734999999999999</v>
      </c>
      <c r="E46" s="35">
        <v>14.734999999999999</v>
      </c>
      <c r="F46" s="74">
        <v>14.734999999999999</v>
      </c>
      <c r="G46" s="57">
        <v>0</v>
      </c>
      <c r="H46" s="2"/>
      <c r="I46" s="2"/>
      <c r="K46" s="3"/>
      <c r="L46" s="5"/>
    </row>
    <row r="47" spans="1:12">
      <c r="A47" s="36">
        <v>28</v>
      </c>
      <c r="B47" s="34" t="s">
        <v>95</v>
      </c>
      <c r="C47" s="35">
        <v>20.215</v>
      </c>
      <c r="D47" s="35">
        <v>20.215</v>
      </c>
      <c r="E47" s="35">
        <v>20.215</v>
      </c>
      <c r="F47" s="74">
        <v>20.215</v>
      </c>
      <c r="G47" s="57">
        <v>0</v>
      </c>
      <c r="H47" s="2"/>
      <c r="I47" s="2"/>
      <c r="K47" s="3"/>
      <c r="L47" s="5"/>
    </row>
    <row r="48" spans="1:12">
      <c r="A48" s="36">
        <v>29</v>
      </c>
      <c r="B48" s="34" t="s">
        <v>173</v>
      </c>
      <c r="C48" s="35">
        <v>25.64</v>
      </c>
      <c r="D48" s="35">
        <v>25.64</v>
      </c>
      <c r="E48" s="35">
        <v>25.64</v>
      </c>
      <c r="F48" s="74">
        <v>25.64</v>
      </c>
      <c r="G48" s="57">
        <v>0</v>
      </c>
      <c r="H48" s="2"/>
      <c r="I48" s="2"/>
      <c r="K48" s="3"/>
      <c r="L48" s="5"/>
    </row>
    <row r="49" spans="1:12">
      <c r="A49" s="36">
        <v>30</v>
      </c>
      <c r="B49" s="34" t="s">
        <v>174</v>
      </c>
      <c r="C49" s="35">
        <v>1.6</v>
      </c>
      <c r="D49" s="35">
        <v>1.6</v>
      </c>
      <c r="E49" s="35">
        <v>1.6</v>
      </c>
      <c r="F49" s="74">
        <v>1.6</v>
      </c>
      <c r="G49" s="57">
        <v>0</v>
      </c>
      <c r="H49" s="2"/>
      <c r="I49" s="2"/>
      <c r="K49" s="3"/>
      <c r="L49" s="5"/>
    </row>
    <row r="50" spans="1:12" ht="15.75" customHeight="1" thickBot="1">
      <c r="A50" s="90" t="s">
        <v>51</v>
      </c>
      <c r="B50" s="91"/>
      <c r="C50" s="37">
        <v>70.61</v>
      </c>
      <c r="D50" s="75">
        <v>70.61</v>
      </c>
      <c r="E50" s="75">
        <v>70.61</v>
      </c>
      <c r="F50" s="76">
        <v>70.61</v>
      </c>
      <c r="G50" s="77">
        <v>0</v>
      </c>
      <c r="H50" s="2"/>
      <c r="I50" s="2"/>
      <c r="K50" s="3"/>
      <c r="L50" s="5"/>
    </row>
    <row r="51" spans="1:12" ht="15" customHeight="1">
      <c r="A51" s="86" t="s">
        <v>175</v>
      </c>
      <c r="B51" s="87"/>
      <c r="C51" s="88"/>
      <c r="D51" s="35"/>
      <c r="E51" s="35"/>
      <c r="F51" s="74"/>
      <c r="G51" s="35"/>
      <c r="H51" s="2"/>
      <c r="I51" s="2"/>
      <c r="K51" s="3"/>
      <c r="L51" s="5"/>
    </row>
    <row r="52" spans="1:12">
      <c r="A52" s="36">
        <v>31</v>
      </c>
      <c r="B52" s="34" t="s">
        <v>176</v>
      </c>
      <c r="C52" s="35">
        <v>10</v>
      </c>
      <c r="D52" s="35">
        <v>10</v>
      </c>
      <c r="E52" s="35">
        <v>10</v>
      </c>
      <c r="F52" s="74">
        <v>10</v>
      </c>
      <c r="G52" s="57">
        <v>0</v>
      </c>
      <c r="H52" s="2"/>
      <c r="I52" s="2"/>
      <c r="K52" s="3"/>
      <c r="L52" s="5"/>
    </row>
    <row r="53" spans="1:12" ht="15.75" customHeight="1" thickBot="1">
      <c r="A53" s="84" t="s">
        <v>51</v>
      </c>
      <c r="B53" s="85"/>
      <c r="C53" s="38">
        <v>10</v>
      </c>
      <c r="D53" s="75">
        <v>10</v>
      </c>
      <c r="E53" s="75">
        <v>10</v>
      </c>
      <c r="F53" s="76">
        <v>10</v>
      </c>
      <c r="G53" s="77">
        <v>0</v>
      </c>
      <c r="H53" s="2"/>
      <c r="I53" s="2"/>
      <c r="K53" s="3"/>
      <c r="L53" s="5"/>
    </row>
    <row r="54" spans="1:12" ht="33.75" customHeight="1">
      <c r="A54" s="86" t="s">
        <v>177</v>
      </c>
      <c r="B54" s="87"/>
      <c r="C54" s="88"/>
      <c r="D54" s="35"/>
      <c r="E54" s="35"/>
      <c r="F54" s="74"/>
      <c r="G54" s="35"/>
      <c r="H54" s="2"/>
      <c r="I54" s="2"/>
      <c r="K54" s="3"/>
      <c r="L54" s="5"/>
    </row>
    <row r="55" spans="1:12">
      <c r="A55" s="36">
        <v>32</v>
      </c>
      <c r="B55" s="34" t="s">
        <v>12</v>
      </c>
      <c r="C55" s="35">
        <v>7.4080000000000004</v>
      </c>
      <c r="D55" s="35">
        <v>7.4080000000000004</v>
      </c>
      <c r="E55" s="35">
        <v>7.4080000000000004</v>
      </c>
      <c r="F55" s="74">
        <v>7.0376000000000003</v>
      </c>
      <c r="G55" s="35">
        <v>0.37040000000000001</v>
      </c>
      <c r="H55" s="2"/>
      <c r="I55" s="2"/>
      <c r="K55" s="3"/>
      <c r="L55" s="5"/>
    </row>
    <row r="56" spans="1:12">
      <c r="A56" s="36">
        <v>33</v>
      </c>
      <c r="B56" s="34" t="s">
        <v>54</v>
      </c>
      <c r="C56" s="35">
        <v>0.46</v>
      </c>
      <c r="D56" s="35">
        <v>0.46</v>
      </c>
      <c r="E56" s="35">
        <v>0.46</v>
      </c>
      <c r="F56" s="74">
        <v>0.437</v>
      </c>
      <c r="G56" s="35">
        <v>2.3000000000000003E-2</v>
      </c>
      <c r="H56" s="2"/>
      <c r="I56" s="2"/>
      <c r="K56" s="3"/>
      <c r="L56" s="5"/>
    </row>
    <row r="57" spans="1:12">
      <c r="A57" s="36">
        <v>34</v>
      </c>
      <c r="B57" s="34" t="s">
        <v>143</v>
      </c>
      <c r="C57" s="35">
        <v>5.2469000000000001</v>
      </c>
      <c r="D57" s="35">
        <v>5.2469000000000001</v>
      </c>
      <c r="E57" s="35">
        <v>5.2469000000000001</v>
      </c>
      <c r="F57" s="74">
        <v>4.9845550000000003</v>
      </c>
      <c r="G57" s="35">
        <v>0.26234499999999999</v>
      </c>
      <c r="H57" s="2"/>
      <c r="I57" s="2"/>
      <c r="K57" s="3"/>
      <c r="L57" s="5"/>
    </row>
    <row r="58" spans="1:12">
      <c r="A58" s="36">
        <v>35</v>
      </c>
      <c r="B58" s="34" t="s">
        <v>178</v>
      </c>
      <c r="C58" s="35">
        <v>0.17269999999999999</v>
      </c>
      <c r="D58" s="35">
        <v>0.17269999999999999</v>
      </c>
      <c r="E58" s="35">
        <v>0.17269999999999999</v>
      </c>
      <c r="F58" s="74">
        <v>0.16406499999999999</v>
      </c>
      <c r="G58" s="35">
        <v>8.6349999999999986E-3</v>
      </c>
      <c r="H58" s="2"/>
      <c r="I58" s="2"/>
      <c r="K58" s="3"/>
      <c r="L58" s="5"/>
    </row>
    <row r="59" spans="1:12">
      <c r="A59" s="36">
        <v>36</v>
      </c>
      <c r="B59" s="34" t="s">
        <v>179</v>
      </c>
      <c r="C59" s="35">
        <v>2.2742</v>
      </c>
      <c r="D59" s="35">
        <v>2.2742</v>
      </c>
      <c r="E59" s="35">
        <v>2.2742</v>
      </c>
      <c r="F59" s="74">
        <v>2.1604899999999998</v>
      </c>
      <c r="G59" s="35">
        <v>0.11371000000000001</v>
      </c>
      <c r="H59" s="2"/>
      <c r="I59" s="2"/>
      <c r="K59" s="3"/>
      <c r="L59" s="5"/>
    </row>
    <row r="60" spans="1:12">
      <c r="A60" s="36">
        <v>37</v>
      </c>
      <c r="B60" s="34" t="s">
        <v>180</v>
      </c>
      <c r="C60" s="35">
        <v>1.764</v>
      </c>
      <c r="D60" s="35">
        <v>1.764</v>
      </c>
      <c r="E60" s="35">
        <v>1.764</v>
      </c>
      <c r="F60" s="74">
        <v>1.6758</v>
      </c>
      <c r="G60" s="35">
        <v>8.8200000000000001E-2</v>
      </c>
      <c r="H60" s="2"/>
      <c r="I60" s="2"/>
      <c r="K60" s="3"/>
      <c r="L60" s="5"/>
    </row>
    <row r="61" spans="1:12">
      <c r="A61" s="36">
        <v>38</v>
      </c>
      <c r="B61" s="34" t="s">
        <v>181</v>
      </c>
      <c r="C61" s="35">
        <v>1.6617</v>
      </c>
      <c r="D61" s="35">
        <v>1.6617</v>
      </c>
      <c r="E61" s="35">
        <v>1.6617</v>
      </c>
      <c r="F61" s="74">
        <v>1.5786149999999999</v>
      </c>
      <c r="G61" s="35">
        <v>8.3085000000000006E-2</v>
      </c>
      <c r="H61" s="2"/>
      <c r="I61" s="2"/>
      <c r="K61" s="3"/>
      <c r="L61" s="5"/>
    </row>
    <row r="62" spans="1:12">
      <c r="A62" s="36">
        <v>39</v>
      </c>
      <c r="B62" s="34" t="s">
        <v>182</v>
      </c>
      <c r="C62" s="35">
        <v>4.6210000000000004</v>
      </c>
      <c r="D62" s="35">
        <v>4.6210000000000004</v>
      </c>
      <c r="E62" s="35">
        <v>4.6210000000000004</v>
      </c>
      <c r="F62" s="74">
        <v>4.3899500000000007</v>
      </c>
      <c r="G62" s="35">
        <v>0.23105000000000003</v>
      </c>
      <c r="H62" s="2"/>
      <c r="I62" s="2"/>
      <c r="K62" s="3"/>
      <c r="L62" s="5"/>
    </row>
    <row r="63" spans="1:12">
      <c r="A63" s="36">
        <v>40</v>
      </c>
      <c r="B63" s="34" t="s">
        <v>183</v>
      </c>
      <c r="C63" s="35">
        <v>6.1196999999999999</v>
      </c>
      <c r="D63" s="35">
        <v>6.1196999999999999</v>
      </c>
      <c r="E63" s="35">
        <v>6.1196999999999999</v>
      </c>
      <c r="F63" s="74">
        <v>5.8137150000000002</v>
      </c>
      <c r="G63" s="35">
        <v>0.30598500000000001</v>
      </c>
      <c r="H63" s="2"/>
      <c r="I63" s="2"/>
      <c r="K63" s="3"/>
      <c r="L63" s="5"/>
    </row>
    <row r="64" spans="1:12">
      <c r="A64" s="36">
        <v>41</v>
      </c>
      <c r="B64" s="34" t="s">
        <v>184</v>
      </c>
      <c r="C64" s="35">
        <v>3.6137999999999999</v>
      </c>
      <c r="D64" s="35">
        <v>3.6137999999999999</v>
      </c>
      <c r="E64" s="35">
        <v>3.6137999999999999</v>
      </c>
      <c r="F64" s="74">
        <v>3.4331100000000001</v>
      </c>
      <c r="G64" s="35">
        <v>0.18068999999999999</v>
      </c>
      <c r="H64" s="2"/>
      <c r="I64" s="2"/>
      <c r="K64" s="3"/>
      <c r="L64" s="5"/>
    </row>
    <row r="65" spans="1:12">
      <c r="A65" s="36">
        <v>42</v>
      </c>
      <c r="B65" s="34" t="s">
        <v>185</v>
      </c>
      <c r="C65" s="35">
        <v>2.0794999999999999</v>
      </c>
      <c r="D65" s="35">
        <v>2.0794999999999999</v>
      </c>
      <c r="E65" s="35">
        <v>2.0794999999999999</v>
      </c>
      <c r="F65" s="74">
        <v>1.975525</v>
      </c>
      <c r="G65" s="35">
        <v>0.10397499999999998</v>
      </c>
      <c r="H65" s="2"/>
      <c r="I65" s="2"/>
      <c r="K65" s="3"/>
      <c r="L65" s="5"/>
    </row>
    <row r="66" spans="1:12" ht="15.75" customHeight="1" thickBot="1">
      <c r="A66" s="84" t="s">
        <v>51</v>
      </c>
      <c r="B66" s="85"/>
      <c r="C66" s="38">
        <v>35.421500000000002</v>
      </c>
      <c r="D66" s="75">
        <v>35.421500000000002</v>
      </c>
      <c r="E66" s="75">
        <v>35.421500000000002</v>
      </c>
      <c r="F66" s="76">
        <v>33.650424999999998</v>
      </c>
      <c r="G66" s="75">
        <v>1.771075</v>
      </c>
      <c r="H66" s="2"/>
      <c r="I66" s="2"/>
      <c r="K66" s="3"/>
      <c r="L66" s="5"/>
    </row>
    <row r="67" spans="1:12" ht="15" customHeight="1">
      <c r="A67" s="86" t="s">
        <v>186</v>
      </c>
      <c r="B67" s="87"/>
      <c r="C67" s="88"/>
      <c r="D67" s="35"/>
      <c r="E67" s="35"/>
      <c r="F67" s="74"/>
      <c r="G67" s="35"/>
      <c r="H67" s="2"/>
      <c r="I67" s="2"/>
      <c r="K67" s="3"/>
      <c r="L67" s="5"/>
    </row>
    <row r="68" spans="1:12">
      <c r="A68" s="36">
        <v>43</v>
      </c>
      <c r="B68" s="34" t="s">
        <v>41</v>
      </c>
      <c r="C68" s="35">
        <v>0.06</v>
      </c>
      <c r="D68" s="35">
        <v>0.06</v>
      </c>
      <c r="E68" s="35">
        <v>0.06</v>
      </c>
      <c r="F68" s="74">
        <v>0.06</v>
      </c>
      <c r="G68" s="57">
        <v>0</v>
      </c>
      <c r="H68" s="2"/>
      <c r="I68" s="2"/>
      <c r="K68" s="3"/>
      <c r="L68" s="5"/>
    </row>
    <row r="69" spans="1:12">
      <c r="A69" s="36">
        <v>44</v>
      </c>
      <c r="B69" s="34" t="s">
        <v>187</v>
      </c>
      <c r="C69" s="35">
        <v>1.33</v>
      </c>
      <c r="D69" s="35">
        <v>1.33</v>
      </c>
      <c r="E69" s="35">
        <v>1.33</v>
      </c>
      <c r="F69" s="74">
        <v>1.33</v>
      </c>
      <c r="G69" s="57">
        <v>0</v>
      </c>
      <c r="H69" s="2"/>
      <c r="I69" s="2"/>
      <c r="K69" s="3"/>
      <c r="L69" s="5"/>
    </row>
    <row r="70" spans="1:12">
      <c r="A70" s="36">
        <v>45</v>
      </c>
      <c r="B70" s="34" t="s">
        <v>127</v>
      </c>
      <c r="C70" s="35">
        <v>0.56920000000000004</v>
      </c>
      <c r="D70" s="35">
        <v>0.56920000000000004</v>
      </c>
      <c r="E70" s="35">
        <v>0.56920000000000004</v>
      </c>
      <c r="F70" s="74">
        <v>0.56920000000000004</v>
      </c>
      <c r="G70" s="57">
        <v>0</v>
      </c>
      <c r="H70" s="2"/>
      <c r="I70" s="2"/>
      <c r="K70" s="3"/>
      <c r="L70" s="5"/>
    </row>
    <row r="71" spans="1:12">
      <c r="A71" s="36">
        <v>46</v>
      </c>
      <c r="B71" s="34" t="s">
        <v>91</v>
      </c>
      <c r="C71" s="35">
        <v>19.8081</v>
      </c>
      <c r="D71" s="35">
        <v>19.8081</v>
      </c>
      <c r="E71" s="35">
        <v>19.8081</v>
      </c>
      <c r="F71" s="74">
        <v>19.8081</v>
      </c>
      <c r="G71" s="57">
        <v>0</v>
      </c>
      <c r="H71" s="2"/>
      <c r="I71" s="2"/>
      <c r="K71" s="3"/>
      <c r="L71" s="5"/>
    </row>
    <row r="72" spans="1:12">
      <c r="A72" s="36">
        <v>47</v>
      </c>
      <c r="B72" s="34" t="s">
        <v>92</v>
      </c>
      <c r="C72" s="35">
        <v>0.05</v>
      </c>
      <c r="D72" s="35">
        <v>0.05</v>
      </c>
      <c r="E72" s="35">
        <v>0.05</v>
      </c>
      <c r="F72" s="74">
        <v>0.05</v>
      </c>
      <c r="G72" s="57">
        <v>0</v>
      </c>
      <c r="H72" s="2"/>
      <c r="I72" s="2"/>
      <c r="K72" s="3"/>
      <c r="L72" s="5"/>
    </row>
    <row r="73" spans="1:12">
      <c r="A73" s="36">
        <v>48</v>
      </c>
      <c r="B73" s="34" t="s">
        <v>173</v>
      </c>
      <c r="C73" s="35">
        <v>3.44</v>
      </c>
      <c r="D73" s="35">
        <v>3.44</v>
      </c>
      <c r="E73" s="35">
        <v>3.44</v>
      </c>
      <c r="F73" s="74">
        <v>3.44</v>
      </c>
      <c r="G73" s="57">
        <v>0</v>
      </c>
      <c r="H73" s="2"/>
      <c r="I73" s="2"/>
      <c r="K73" s="3"/>
      <c r="L73" s="5"/>
    </row>
    <row r="74" spans="1:12">
      <c r="A74" s="36">
        <v>49</v>
      </c>
      <c r="B74" s="34" t="s">
        <v>174</v>
      </c>
      <c r="C74" s="35">
        <v>0.2102</v>
      </c>
      <c r="D74" s="35">
        <v>0.2102</v>
      </c>
      <c r="E74" s="35">
        <v>0.2102</v>
      </c>
      <c r="F74" s="74">
        <v>0.2102</v>
      </c>
      <c r="G74" s="57">
        <v>0</v>
      </c>
      <c r="H74" s="2"/>
      <c r="I74" s="2"/>
      <c r="K74" s="3"/>
      <c r="L74" s="5"/>
    </row>
    <row r="75" spans="1:12" ht="15.75" customHeight="1" thickBot="1">
      <c r="A75" s="84" t="s">
        <v>51</v>
      </c>
      <c r="B75" s="85"/>
      <c r="C75" s="38">
        <v>25.467500000000001</v>
      </c>
      <c r="D75" s="75">
        <v>25.467500000000001</v>
      </c>
      <c r="E75" s="75">
        <v>25.467500000000001</v>
      </c>
      <c r="F75" s="76">
        <v>25.467500000000001</v>
      </c>
      <c r="G75" s="77">
        <v>0</v>
      </c>
      <c r="H75" s="2"/>
      <c r="I75" s="2"/>
      <c r="K75" s="3"/>
      <c r="L75" s="5"/>
    </row>
    <row r="76" spans="1:12" ht="30" customHeight="1">
      <c r="A76" s="86" t="s">
        <v>188</v>
      </c>
      <c r="B76" s="87"/>
      <c r="C76" s="88"/>
      <c r="D76" s="35"/>
      <c r="E76" s="35"/>
      <c r="F76" s="74"/>
      <c r="G76" s="35"/>
      <c r="H76" s="2"/>
      <c r="I76" s="2"/>
      <c r="K76" s="3"/>
      <c r="L76" s="5"/>
    </row>
    <row r="77" spans="1:12">
      <c r="A77" s="36">
        <v>50</v>
      </c>
      <c r="B77" s="34" t="s">
        <v>161</v>
      </c>
      <c r="C77" s="35">
        <v>6.71</v>
      </c>
      <c r="D77" s="35">
        <v>6.71</v>
      </c>
      <c r="E77" s="35">
        <v>6.71</v>
      </c>
      <c r="F77" s="74">
        <v>5.9047999999999998</v>
      </c>
      <c r="G77" s="35">
        <v>0.80519999999999992</v>
      </c>
      <c r="H77" s="2"/>
      <c r="I77" s="2"/>
      <c r="K77" s="3"/>
      <c r="L77" s="5"/>
    </row>
    <row r="78" spans="1:12">
      <c r="A78" s="36">
        <v>51</v>
      </c>
      <c r="B78" s="34" t="s">
        <v>34</v>
      </c>
      <c r="C78" s="35">
        <v>0.64800000000000002</v>
      </c>
      <c r="D78" s="35">
        <v>0.64800000000000002</v>
      </c>
      <c r="E78" s="35">
        <v>0.64800000000000002</v>
      </c>
      <c r="F78" s="74">
        <v>0.64800000000000002</v>
      </c>
      <c r="G78" s="57">
        <v>0</v>
      </c>
      <c r="H78" s="2"/>
      <c r="I78" s="2"/>
      <c r="K78" s="3"/>
      <c r="L78" s="5"/>
    </row>
    <row r="79" spans="1:12">
      <c r="A79" s="36">
        <v>52</v>
      </c>
      <c r="B79" s="34" t="s">
        <v>58</v>
      </c>
      <c r="C79" s="35">
        <v>5.1605999999999996</v>
      </c>
      <c r="D79" s="35">
        <v>5.1605999999999996</v>
      </c>
      <c r="E79" s="35">
        <v>5.1605999999999996</v>
      </c>
      <c r="F79" s="74">
        <v>4.9025699999999999</v>
      </c>
      <c r="G79" s="35">
        <v>0.25802999999999998</v>
      </c>
      <c r="H79" s="2"/>
      <c r="I79" s="2"/>
      <c r="K79" s="3"/>
      <c r="L79" s="5"/>
    </row>
    <row r="80" spans="1:12">
      <c r="A80" s="36">
        <v>53</v>
      </c>
      <c r="B80" s="34" t="s">
        <v>59</v>
      </c>
      <c r="C80" s="35">
        <v>8.5340000000000007</v>
      </c>
      <c r="D80" s="35">
        <v>8.5340000000000007</v>
      </c>
      <c r="E80" s="35">
        <v>8.5340000000000007</v>
      </c>
      <c r="F80" s="74">
        <v>8.1073000000000004</v>
      </c>
      <c r="G80" s="35">
        <v>0.42670000000000002</v>
      </c>
      <c r="H80" s="2"/>
      <c r="I80" s="2"/>
      <c r="K80" s="3"/>
      <c r="L80" s="5"/>
    </row>
    <row r="81" spans="1:12">
      <c r="A81" s="36">
        <v>54</v>
      </c>
      <c r="B81" s="34" t="s">
        <v>54</v>
      </c>
      <c r="C81" s="35">
        <v>0.57999999999999996</v>
      </c>
      <c r="D81" s="35">
        <v>0.57999999999999996</v>
      </c>
      <c r="E81" s="35">
        <v>0.57999999999999996</v>
      </c>
      <c r="F81" s="74">
        <v>0.55099999999999993</v>
      </c>
      <c r="G81" s="35">
        <v>2.8999999999999998E-2</v>
      </c>
      <c r="H81" s="2"/>
      <c r="I81" s="2"/>
      <c r="K81" s="3"/>
      <c r="L81" s="5"/>
    </row>
    <row r="82" spans="1:12">
      <c r="A82" s="36">
        <v>55</v>
      </c>
      <c r="B82" s="34" t="s">
        <v>162</v>
      </c>
      <c r="C82" s="35">
        <v>3.71</v>
      </c>
      <c r="D82" s="35">
        <v>3.6172499999999999</v>
      </c>
      <c r="E82" s="35">
        <v>3.6172499999999999</v>
      </c>
      <c r="F82" s="74">
        <v>3.6172499999999999</v>
      </c>
      <c r="G82" s="35">
        <v>9.2749999999999999E-2</v>
      </c>
      <c r="H82" s="2"/>
      <c r="I82" s="2"/>
      <c r="K82" s="3"/>
      <c r="L82" s="5"/>
    </row>
    <row r="83" spans="1:12">
      <c r="A83" s="36">
        <v>56</v>
      </c>
      <c r="B83" s="34" t="s">
        <v>189</v>
      </c>
      <c r="C83" s="35">
        <v>0.5665</v>
      </c>
      <c r="D83" s="35">
        <v>0.55233750000000004</v>
      </c>
      <c r="E83" s="35">
        <v>0.55233750000000004</v>
      </c>
      <c r="F83" s="74">
        <v>0.55233750000000004</v>
      </c>
      <c r="G83" s="35">
        <v>1.41625E-2</v>
      </c>
      <c r="H83" s="2"/>
      <c r="I83" s="2"/>
      <c r="K83" s="3"/>
      <c r="L83" s="5"/>
    </row>
    <row r="84" spans="1:12">
      <c r="A84" s="36">
        <v>57</v>
      </c>
      <c r="B84" s="34" t="s">
        <v>190</v>
      </c>
      <c r="C84" s="35">
        <v>0.17649999999999999</v>
      </c>
      <c r="D84" s="35">
        <v>0.17649999999999999</v>
      </c>
      <c r="E84" s="35">
        <v>0.17649999999999999</v>
      </c>
      <c r="F84" s="74">
        <v>0.17649999999999999</v>
      </c>
      <c r="G84" s="57">
        <v>0</v>
      </c>
      <c r="H84" s="2"/>
      <c r="I84" s="2"/>
      <c r="K84" s="3"/>
      <c r="L84" s="5"/>
    </row>
    <row r="85" spans="1:12" ht="15.75" customHeight="1" thickBot="1">
      <c r="A85" s="84" t="s">
        <v>51</v>
      </c>
      <c r="B85" s="85"/>
      <c r="C85" s="38">
        <v>26.085599999999999</v>
      </c>
      <c r="D85" s="75">
        <v>25.978687499999996</v>
      </c>
      <c r="E85" s="75">
        <v>25.978687499999996</v>
      </c>
      <c r="F85" s="76">
        <v>24.459757499999995</v>
      </c>
      <c r="G85" s="75">
        <v>1.6258424999999999</v>
      </c>
      <c r="H85" s="2"/>
      <c r="I85" s="2"/>
      <c r="K85" s="3"/>
      <c r="L85" s="5"/>
    </row>
    <row r="86" spans="1:12" ht="30" customHeight="1">
      <c r="A86" s="86" t="s">
        <v>191</v>
      </c>
      <c r="B86" s="87"/>
      <c r="C86" s="88"/>
      <c r="D86" s="35"/>
      <c r="E86" s="35"/>
      <c r="F86" s="74"/>
      <c r="G86" s="35"/>
      <c r="H86" s="2"/>
      <c r="I86" s="2"/>
      <c r="K86" s="3"/>
      <c r="L86" s="5"/>
    </row>
    <row r="87" spans="1:12">
      <c r="A87" s="36">
        <v>58</v>
      </c>
      <c r="B87" s="34" t="s">
        <v>74</v>
      </c>
      <c r="C87" s="35">
        <v>2.0699999999999998</v>
      </c>
      <c r="D87" s="35">
        <v>2.0699999999999998</v>
      </c>
      <c r="E87" s="35">
        <v>2.0699999999999998</v>
      </c>
      <c r="F87" s="74">
        <v>1.8215999999999999</v>
      </c>
      <c r="G87" s="35">
        <v>0.24839999999999998</v>
      </c>
      <c r="H87" s="2"/>
      <c r="I87" s="2"/>
      <c r="K87" s="3"/>
      <c r="L87" s="5"/>
    </row>
    <row r="88" spans="1:12">
      <c r="A88" s="36">
        <v>59</v>
      </c>
      <c r="B88" s="34" t="s">
        <v>137</v>
      </c>
      <c r="C88" s="35">
        <v>8.2436000000000007</v>
      </c>
      <c r="D88" s="35">
        <v>8.2436000000000007</v>
      </c>
      <c r="E88" s="35">
        <v>8.2436000000000007</v>
      </c>
      <c r="F88" s="74">
        <v>7.4192400000000003</v>
      </c>
      <c r="G88" s="35">
        <v>0.82436000000000009</v>
      </c>
      <c r="H88" s="2"/>
      <c r="I88" s="2"/>
      <c r="K88" s="3"/>
      <c r="L88" s="5"/>
    </row>
    <row r="89" spans="1:12">
      <c r="A89" s="36">
        <v>60</v>
      </c>
      <c r="B89" s="34" t="s">
        <v>192</v>
      </c>
      <c r="C89" s="35">
        <v>1.57</v>
      </c>
      <c r="D89" s="35">
        <v>1.57</v>
      </c>
      <c r="E89" s="35">
        <v>1.57</v>
      </c>
      <c r="F89" s="74">
        <v>1.57</v>
      </c>
      <c r="G89" s="57">
        <v>0</v>
      </c>
      <c r="H89" s="2"/>
      <c r="I89" s="2"/>
      <c r="K89" s="3"/>
      <c r="L89" s="5"/>
    </row>
    <row r="90" spans="1:12">
      <c r="A90" s="36">
        <v>61</v>
      </c>
      <c r="B90" s="34" t="s">
        <v>193</v>
      </c>
      <c r="C90" s="35">
        <v>0.16700000000000001</v>
      </c>
      <c r="D90" s="35">
        <v>0.16700000000000001</v>
      </c>
      <c r="E90" s="35">
        <v>0.16700000000000001</v>
      </c>
      <c r="F90" s="74">
        <v>0.16700000000000001</v>
      </c>
      <c r="G90" s="57">
        <v>0</v>
      </c>
      <c r="H90" s="2"/>
      <c r="I90" s="2"/>
      <c r="K90" s="3"/>
      <c r="L90" s="5"/>
    </row>
    <row r="91" spans="1:12">
      <c r="A91" s="36">
        <v>62</v>
      </c>
      <c r="B91" s="34" t="s">
        <v>53</v>
      </c>
      <c r="C91" s="35">
        <v>0.76619999999999999</v>
      </c>
      <c r="D91" s="35">
        <v>0.76619999999999999</v>
      </c>
      <c r="E91" s="35">
        <v>0.76619999999999999</v>
      </c>
      <c r="F91" s="74">
        <v>0.72789000000000004</v>
      </c>
      <c r="G91" s="35">
        <v>3.8309999999999997E-2</v>
      </c>
      <c r="H91" s="2"/>
      <c r="I91" s="2"/>
      <c r="K91" s="3"/>
      <c r="L91" s="5"/>
    </row>
    <row r="92" spans="1:12">
      <c r="A92" s="36">
        <v>63</v>
      </c>
      <c r="B92" s="34" t="s">
        <v>194</v>
      </c>
      <c r="C92" s="35">
        <v>0.42409999999999998</v>
      </c>
      <c r="D92" s="35">
        <v>0.42409999999999998</v>
      </c>
      <c r="E92" s="35">
        <v>0.42409999999999998</v>
      </c>
      <c r="F92" s="74">
        <v>0.402895</v>
      </c>
      <c r="G92" s="35">
        <v>2.1204999999999998E-2</v>
      </c>
      <c r="H92" s="2"/>
      <c r="I92" s="2"/>
      <c r="K92" s="3"/>
      <c r="L92" s="5"/>
    </row>
    <row r="93" spans="1:12">
      <c r="A93" s="36">
        <v>64</v>
      </c>
      <c r="B93" s="34" t="s">
        <v>195</v>
      </c>
      <c r="C93" s="35">
        <v>0.06</v>
      </c>
      <c r="D93" s="35">
        <v>0.06</v>
      </c>
      <c r="E93" s="35">
        <v>0.06</v>
      </c>
      <c r="F93" s="74">
        <v>5.6999999999999995E-2</v>
      </c>
      <c r="G93" s="35">
        <v>3.0000000000000001E-3</v>
      </c>
      <c r="H93" s="2"/>
      <c r="I93" s="2"/>
      <c r="K93" s="3"/>
      <c r="L93" s="5"/>
    </row>
    <row r="94" spans="1:12">
      <c r="A94" s="36">
        <v>65</v>
      </c>
      <c r="B94" s="34" t="s">
        <v>196</v>
      </c>
      <c r="C94" s="35">
        <v>0.39860000000000001</v>
      </c>
      <c r="D94" s="35">
        <v>0.39860000000000001</v>
      </c>
      <c r="E94" s="35">
        <v>0.39860000000000001</v>
      </c>
      <c r="F94" s="74">
        <v>0.37867000000000001</v>
      </c>
      <c r="G94" s="35">
        <v>1.993E-2</v>
      </c>
      <c r="H94" s="2"/>
      <c r="I94" s="2"/>
      <c r="K94" s="3"/>
      <c r="L94" s="5"/>
    </row>
    <row r="95" spans="1:12">
      <c r="A95" s="36">
        <v>66</v>
      </c>
      <c r="B95" s="34" t="s">
        <v>197</v>
      </c>
      <c r="C95" s="35">
        <v>0.57709999999999995</v>
      </c>
      <c r="D95" s="35">
        <v>0.57709999999999995</v>
      </c>
      <c r="E95" s="35">
        <v>0.57709999999999995</v>
      </c>
      <c r="F95" s="74">
        <v>0.54824499999999998</v>
      </c>
      <c r="G95" s="35">
        <v>2.8854999999999995E-2</v>
      </c>
      <c r="H95" s="2"/>
      <c r="I95" s="2"/>
      <c r="K95" s="3"/>
      <c r="L95" s="5"/>
    </row>
    <row r="96" spans="1:12">
      <c r="A96" s="36">
        <v>67</v>
      </c>
      <c r="B96" s="34" t="s">
        <v>198</v>
      </c>
      <c r="C96" s="35">
        <v>0.06</v>
      </c>
      <c r="D96" s="35">
        <v>0.06</v>
      </c>
      <c r="E96" s="35">
        <v>0.06</v>
      </c>
      <c r="F96" s="74">
        <v>5.6999999999999995E-2</v>
      </c>
      <c r="G96" s="35">
        <v>3.0000000000000001E-3</v>
      </c>
      <c r="H96" s="2"/>
      <c r="I96" s="2"/>
      <c r="K96" s="3"/>
      <c r="L96" s="5"/>
    </row>
    <row r="97" spans="1:12">
      <c r="A97" s="36">
        <v>68</v>
      </c>
      <c r="B97" s="34" t="s">
        <v>199</v>
      </c>
      <c r="C97" s="35">
        <v>0.61880000000000002</v>
      </c>
      <c r="D97" s="35">
        <v>0.60333000000000003</v>
      </c>
      <c r="E97" s="35">
        <v>0.60333000000000003</v>
      </c>
      <c r="F97" s="74">
        <v>0.60333000000000003</v>
      </c>
      <c r="G97" s="35">
        <v>1.5470000000000001E-2</v>
      </c>
      <c r="H97" s="2"/>
      <c r="I97" s="2"/>
      <c r="K97" s="3"/>
      <c r="L97" s="5"/>
    </row>
    <row r="98" spans="1:12">
      <c r="A98" s="36">
        <v>69</v>
      </c>
      <c r="B98" s="34" t="s">
        <v>200</v>
      </c>
      <c r="C98" s="35">
        <v>1.7065999999999999</v>
      </c>
      <c r="D98" s="35">
        <v>1.7065999999999999</v>
      </c>
      <c r="E98" s="35">
        <v>1.7065999999999999</v>
      </c>
      <c r="F98" s="74">
        <v>1.62127</v>
      </c>
      <c r="G98" s="35">
        <v>8.5329999999999989E-2</v>
      </c>
      <c r="H98" s="2"/>
      <c r="I98" s="2"/>
      <c r="K98" s="3"/>
      <c r="L98" s="5"/>
    </row>
    <row r="99" spans="1:12">
      <c r="A99" s="36">
        <v>70</v>
      </c>
      <c r="B99" s="34" t="s">
        <v>201</v>
      </c>
      <c r="C99" s="35">
        <v>1.4999999999999999E-2</v>
      </c>
      <c r="D99" s="35">
        <v>1.4999999999999999E-2</v>
      </c>
      <c r="E99" s="35">
        <v>1.4999999999999999E-2</v>
      </c>
      <c r="F99" s="74">
        <v>1.4249999999999999E-2</v>
      </c>
      <c r="G99" s="35">
        <v>7.5000000000000002E-4</v>
      </c>
      <c r="H99" s="2"/>
      <c r="I99" s="2"/>
      <c r="K99" s="3"/>
      <c r="L99" s="5"/>
    </row>
    <row r="100" spans="1:12" ht="15.75" customHeight="1" thickBot="1">
      <c r="A100" s="90" t="s">
        <v>51</v>
      </c>
      <c r="B100" s="91"/>
      <c r="C100" s="37">
        <v>16.677</v>
      </c>
      <c r="D100" s="75">
        <v>16.661529999999999</v>
      </c>
      <c r="E100" s="75">
        <v>16.661529999999999</v>
      </c>
      <c r="F100" s="76">
        <v>15.388390000000001</v>
      </c>
      <c r="G100" s="75">
        <v>1.28861</v>
      </c>
      <c r="H100" s="2"/>
      <c r="I100" s="2"/>
      <c r="K100" s="3"/>
      <c r="L100" s="5"/>
    </row>
    <row r="101" spans="1:12" ht="30" customHeight="1">
      <c r="A101" s="86" t="s">
        <v>202</v>
      </c>
      <c r="B101" s="87"/>
      <c r="C101" s="88"/>
      <c r="D101" s="35"/>
      <c r="E101" s="35"/>
      <c r="F101" s="74"/>
      <c r="G101" s="35"/>
      <c r="H101" s="2"/>
      <c r="I101" s="2"/>
      <c r="K101" s="3"/>
      <c r="L101" s="5"/>
    </row>
    <row r="102" spans="1:12">
      <c r="A102" s="36">
        <v>71</v>
      </c>
      <c r="B102" s="34" t="s">
        <v>28</v>
      </c>
      <c r="C102" s="35">
        <v>7.476</v>
      </c>
      <c r="D102" s="35">
        <v>7.476</v>
      </c>
      <c r="E102" s="35">
        <v>7.476</v>
      </c>
      <c r="F102" s="74">
        <v>6.7283999999999997</v>
      </c>
      <c r="G102" s="35">
        <v>0.74760000000000004</v>
      </c>
      <c r="H102" s="2"/>
      <c r="I102" s="2"/>
      <c r="K102" s="3"/>
      <c r="L102" s="5"/>
    </row>
    <row r="103" spans="1:12" ht="15.75" customHeight="1" thickBot="1">
      <c r="A103" s="84" t="s">
        <v>51</v>
      </c>
      <c r="B103" s="85"/>
      <c r="C103" s="38">
        <v>7.476</v>
      </c>
      <c r="D103" s="75">
        <v>7.476</v>
      </c>
      <c r="E103" s="75">
        <v>7.476</v>
      </c>
      <c r="F103" s="76">
        <v>6.7283999999999997</v>
      </c>
      <c r="G103" s="75">
        <v>0.74760000000000004</v>
      </c>
      <c r="H103" s="2"/>
      <c r="I103" s="2"/>
      <c r="K103" s="3"/>
      <c r="L103" s="5"/>
    </row>
    <row r="104" spans="1:12" ht="30" customHeight="1">
      <c r="A104" s="86" t="s">
        <v>203</v>
      </c>
      <c r="B104" s="87"/>
      <c r="C104" s="88"/>
      <c r="D104" s="35"/>
      <c r="E104" s="35"/>
      <c r="F104" s="74"/>
      <c r="G104" s="35"/>
      <c r="H104" s="2"/>
      <c r="I104" s="2"/>
      <c r="K104" s="3"/>
      <c r="L104" s="5"/>
    </row>
    <row r="105" spans="1:12">
      <c r="A105" s="36">
        <v>72</v>
      </c>
      <c r="B105" s="34" t="s">
        <v>15</v>
      </c>
      <c r="C105" s="35">
        <v>0.34</v>
      </c>
      <c r="D105" s="35">
        <v>0.34</v>
      </c>
      <c r="E105" s="35">
        <v>0.34</v>
      </c>
      <c r="F105" s="74">
        <v>0.32300000000000001</v>
      </c>
      <c r="G105" s="35">
        <v>1.7000000000000001E-2</v>
      </c>
      <c r="H105" s="2"/>
      <c r="I105" s="2"/>
      <c r="K105" s="3"/>
      <c r="L105" s="5"/>
    </row>
    <row r="106" spans="1:12">
      <c r="A106" s="36">
        <v>73</v>
      </c>
      <c r="B106" s="34" t="s">
        <v>58</v>
      </c>
      <c r="C106" s="35">
        <v>3.69</v>
      </c>
      <c r="D106" s="35">
        <v>3.69</v>
      </c>
      <c r="E106" s="35">
        <v>3.69</v>
      </c>
      <c r="F106" s="74">
        <v>3.5055000000000001</v>
      </c>
      <c r="G106" s="35">
        <v>0.1845</v>
      </c>
      <c r="H106" s="2"/>
      <c r="I106" s="2"/>
      <c r="K106" s="3"/>
      <c r="L106" s="5"/>
    </row>
    <row r="107" spans="1:12">
      <c r="A107" s="36">
        <v>74</v>
      </c>
      <c r="B107" s="34" t="s">
        <v>54</v>
      </c>
      <c r="C107" s="35">
        <v>1.68</v>
      </c>
      <c r="D107" s="35">
        <v>1.68</v>
      </c>
      <c r="E107" s="35">
        <v>1.68</v>
      </c>
      <c r="F107" s="74">
        <v>1.5959999999999999</v>
      </c>
      <c r="G107" s="35">
        <v>8.4000000000000005E-2</v>
      </c>
      <c r="H107" s="2"/>
      <c r="I107" s="2"/>
      <c r="K107" s="3"/>
      <c r="L107" s="5"/>
    </row>
    <row r="108" spans="1:12">
      <c r="A108" s="36">
        <v>75</v>
      </c>
      <c r="B108" s="34" t="s">
        <v>190</v>
      </c>
      <c r="C108" s="35">
        <v>0.06</v>
      </c>
      <c r="D108" s="35">
        <v>0.06</v>
      </c>
      <c r="E108" s="35">
        <v>0.06</v>
      </c>
      <c r="F108" s="74">
        <v>0.06</v>
      </c>
      <c r="G108" s="57">
        <v>0</v>
      </c>
      <c r="H108" s="2"/>
      <c r="I108" s="2"/>
      <c r="K108" s="3"/>
      <c r="L108" s="5"/>
    </row>
    <row r="109" spans="1:12" ht="15.75" customHeight="1" thickBot="1">
      <c r="A109" s="84" t="s">
        <v>51</v>
      </c>
      <c r="B109" s="85"/>
      <c r="C109" s="38">
        <v>5.77</v>
      </c>
      <c r="D109" s="75">
        <v>5.77</v>
      </c>
      <c r="E109" s="75">
        <v>5.77</v>
      </c>
      <c r="F109" s="76">
        <v>5.4844999999999997</v>
      </c>
      <c r="G109" s="75">
        <v>0.28550000000000003</v>
      </c>
      <c r="H109" s="2"/>
      <c r="I109" s="2"/>
      <c r="K109" s="3"/>
      <c r="L109" s="5"/>
    </row>
    <row r="110" spans="1:12" ht="30" customHeight="1">
      <c r="A110" s="86" t="s">
        <v>204</v>
      </c>
      <c r="B110" s="87"/>
      <c r="C110" s="88"/>
      <c r="D110" s="35"/>
      <c r="E110" s="35"/>
      <c r="F110" s="74"/>
      <c r="G110" s="35"/>
      <c r="H110" s="2"/>
      <c r="I110" s="2"/>
      <c r="K110" s="3"/>
      <c r="L110" s="5"/>
    </row>
    <row r="111" spans="1:12">
      <c r="A111" s="36">
        <v>76</v>
      </c>
      <c r="B111" s="34" t="s">
        <v>142</v>
      </c>
      <c r="C111" s="35">
        <v>0.25</v>
      </c>
      <c r="D111" s="35">
        <v>0.25</v>
      </c>
      <c r="E111" s="35">
        <v>0.25</v>
      </c>
      <c r="F111" s="74">
        <v>0.23749999999999999</v>
      </c>
      <c r="G111" s="35">
        <v>1.2500000000000001E-2</v>
      </c>
      <c r="H111" s="2"/>
      <c r="I111" s="2"/>
      <c r="K111" s="3"/>
      <c r="L111" s="5"/>
    </row>
    <row r="112" spans="1:12">
      <c r="A112" s="36">
        <v>77</v>
      </c>
      <c r="B112" s="34" t="s">
        <v>147</v>
      </c>
      <c r="C112" s="35">
        <v>0.54600000000000004</v>
      </c>
      <c r="D112" s="35">
        <v>0.54600000000000004</v>
      </c>
      <c r="E112" s="35">
        <v>0.54600000000000004</v>
      </c>
      <c r="F112" s="74">
        <v>0.54600000000000004</v>
      </c>
      <c r="G112" s="57">
        <v>0</v>
      </c>
      <c r="H112" s="2"/>
      <c r="I112" s="2"/>
      <c r="K112" s="3"/>
      <c r="L112" s="5"/>
    </row>
    <row r="113" spans="1:12">
      <c r="A113" s="36">
        <v>78</v>
      </c>
      <c r="B113" s="34" t="s">
        <v>205</v>
      </c>
      <c r="C113" s="35">
        <v>2.1021999999999998</v>
      </c>
      <c r="D113" s="35">
        <v>2.1021999999999998</v>
      </c>
      <c r="E113" s="35">
        <v>2.1021999999999998</v>
      </c>
      <c r="F113" s="74">
        <v>1.8499359999999998</v>
      </c>
      <c r="G113" s="35">
        <v>0.25226399999999999</v>
      </c>
      <c r="H113" s="2"/>
      <c r="I113" s="2"/>
      <c r="K113" s="3"/>
      <c r="L113" s="5"/>
    </row>
    <row r="114" spans="1:12">
      <c r="A114" s="36">
        <v>79</v>
      </c>
      <c r="B114" s="34" t="s">
        <v>133</v>
      </c>
      <c r="C114" s="35">
        <v>2.395</v>
      </c>
      <c r="D114" s="35">
        <v>2.395</v>
      </c>
      <c r="E114" s="35">
        <v>2.395</v>
      </c>
      <c r="F114" s="74">
        <v>2.2752500000000002</v>
      </c>
      <c r="G114" s="35">
        <v>0.11975</v>
      </c>
      <c r="H114" s="2"/>
      <c r="I114" s="2"/>
      <c r="K114" s="3"/>
      <c r="L114" s="5"/>
    </row>
    <row r="115" spans="1:12" ht="15.75" customHeight="1" thickBot="1">
      <c r="A115" s="84" t="s">
        <v>51</v>
      </c>
      <c r="B115" s="85"/>
      <c r="C115" s="38">
        <v>5.2932000000000006</v>
      </c>
      <c r="D115" s="75">
        <v>5.2932000000000006</v>
      </c>
      <c r="E115" s="75">
        <v>5.2932000000000006</v>
      </c>
      <c r="F115" s="76">
        <v>4.9086859999999994</v>
      </c>
      <c r="G115" s="75">
        <v>0.38451400000000002</v>
      </c>
      <c r="H115" s="2"/>
      <c r="I115" s="2"/>
      <c r="K115" s="3"/>
      <c r="L115" s="5"/>
    </row>
    <row r="116" spans="1:12" ht="15" customHeight="1">
      <c r="A116" s="86" t="s">
        <v>206</v>
      </c>
      <c r="B116" s="87"/>
      <c r="C116" s="88"/>
      <c r="D116" s="35"/>
      <c r="E116" s="35"/>
      <c r="F116" s="74"/>
      <c r="G116" s="35"/>
      <c r="H116" s="2"/>
      <c r="I116" s="2"/>
      <c r="K116" s="3"/>
      <c r="L116" s="5"/>
    </row>
    <row r="117" spans="1:12">
      <c r="A117" s="36">
        <v>80</v>
      </c>
      <c r="B117" s="34" t="s">
        <v>80</v>
      </c>
      <c r="C117" s="35">
        <v>0.66239999999999999</v>
      </c>
      <c r="D117" s="35">
        <v>0.66239999999999999</v>
      </c>
      <c r="E117" s="35">
        <v>0.66239999999999999</v>
      </c>
      <c r="F117" s="74">
        <v>0.62927999999999995</v>
      </c>
      <c r="G117" s="35">
        <v>3.3119999999999997E-2</v>
      </c>
      <c r="H117" s="2"/>
      <c r="I117" s="2"/>
      <c r="K117" s="3"/>
      <c r="L117" s="5"/>
    </row>
    <row r="118" spans="1:12">
      <c r="A118" s="36">
        <v>81</v>
      </c>
      <c r="B118" s="34" t="s">
        <v>28</v>
      </c>
      <c r="C118" s="35">
        <v>1.6884999999999999</v>
      </c>
      <c r="D118" s="35">
        <v>1.6884999999999999</v>
      </c>
      <c r="E118" s="35">
        <v>1.6884999999999999</v>
      </c>
      <c r="F118" s="74">
        <v>1.5196499999999999</v>
      </c>
      <c r="G118" s="35">
        <v>0.16884999999999997</v>
      </c>
      <c r="H118" s="2"/>
      <c r="I118" s="2"/>
      <c r="K118" s="3"/>
      <c r="L118" s="5"/>
    </row>
    <row r="119" spans="1:12">
      <c r="A119" s="36">
        <v>82</v>
      </c>
      <c r="B119" s="34" t="s">
        <v>207</v>
      </c>
      <c r="C119" s="35">
        <v>0.82430000000000003</v>
      </c>
      <c r="D119" s="35">
        <v>0.82430000000000003</v>
      </c>
      <c r="E119" s="35">
        <v>0.82430000000000003</v>
      </c>
      <c r="F119" s="74">
        <v>0.78308500000000003</v>
      </c>
      <c r="G119" s="35">
        <v>4.1215000000000002E-2</v>
      </c>
      <c r="H119" s="2"/>
      <c r="I119" s="2"/>
      <c r="K119" s="3"/>
      <c r="L119" s="5"/>
    </row>
    <row r="120" spans="1:12" ht="15.75" customHeight="1" thickBot="1">
      <c r="A120" s="90" t="s">
        <v>51</v>
      </c>
      <c r="B120" s="91"/>
      <c r="C120" s="37">
        <v>3.1751999999999998</v>
      </c>
      <c r="D120" s="75">
        <v>3.1751999999999998</v>
      </c>
      <c r="E120" s="75">
        <v>3.1751999999999998</v>
      </c>
      <c r="F120" s="76">
        <v>2.9320149999999998</v>
      </c>
      <c r="G120" s="75">
        <v>0.24318499999999998</v>
      </c>
      <c r="H120" s="2"/>
      <c r="I120" s="2"/>
      <c r="K120" s="3"/>
      <c r="L120" s="5"/>
    </row>
    <row r="121" spans="1:12" ht="30" customHeight="1">
      <c r="A121" s="86" t="s">
        <v>208</v>
      </c>
      <c r="B121" s="87"/>
      <c r="C121" s="88"/>
      <c r="D121" s="35"/>
      <c r="E121" s="35"/>
      <c r="F121" s="74"/>
      <c r="G121" s="35"/>
      <c r="H121" s="2"/>
      <c r="I121" s="2"/>
      <c r="K121" s="3"/>
      <c r="L121" s="5"/>
    </row>
    <row r="122" spans="1:12">
      <c r="A122" s="36">
        <v>83</v>
      </c>
      <c r="B122" s="34" t="s">
        <v>141</v>
      </c>
      <c r="C122" s="35">
        <v>0.06</v>
      </c>
      <c r="D122" s="35">
        <v>0.06</v>
      </c>
      <c r="E122" s="35">
        <v>0.06</v>
      </c>
      <c r="F122" s="74">
        <v>5.6999999999999995E-2</v>
      </c>
      <c r="G122" s="35">
        <v>3.0000000000000001E-3</v>
      </c>
      <c r="H122" s="2"/>
      <c r="I122" s="2"/>
      <c r="K122" s="3"/>
      <c r="L122" s="5"/>
    </row>
    <row r="123" spans="1:12">
      <c r="A123" s="36">
        <v>84</v>
      </c>
      <c r="B123" s="34" t="s">
        <v>209</v>
      </c>
      <c r="C123" s="35">
        <v>0.33210000000000001</v>
      </c>
      <c r="D123" s="35">
        <v>0.32379750000000002</v>
      </c>
      <c r="E123" s="35">
        <v>0.32379750000000002</v>
      </c>
      <c r="F123" s="74">
        <v>0.32379750000000002</v>
      </c>
      <c r="G123" s="35">
        <v>8.3025000000000009E-3</v>
      </c>
      <c r="H123" s="2"/>
      <c r="I123" s="2"/>
      <c r="K123" s="3"/>
      <c r="L123" s="5"/>
    </row>
    <row r="124" spans="1:12" ht="15.75" customHeight="1" thickBot="1">
      <c r="A124" s="84" t="s">
        <v>51</v>
      </c>
      <c r="B124" s="85"/>
      <c r="C124" s="38">
        <v>0.3921</v>
      </c>
      <c r="D124" s="75">
        <v>0.38379750000000001</v>
      </c>
      <c r="E124" s="75">
        <v>0.38379750000000001</v>
      </c>
      <c r="F124" s="76">
        <v>0.38079750000000001</v>
      </c>
      <c r="G124" s="75">
        <v>1.13025E-2</v>
      </c>
      <c r="H124" s="2"/>
      <c r="I124" s="2"/>
      <c r="K124" s="3"/>
      <c r="L124" s="5"/>
    </row>
    <row r="125" spans="1:12" ht="30" customHeight="1">
      <c r="A125" s="86" t="s">
        <v>210</v>
      </c>
      <c r="B125" s="87"/>
      <c r="C125" s="88"/>
      <c r="D125" s="35"/>
      <c r="E125" s="35"/>
      <c r="F125" s="74"/>
      <c r="G125" s="35"/>
      <c r="H125" s="2"/>
      <c r="I125" s="2"/>
      <c r="K125" s="3"/>
      <c r="L125" s="5"/>
    </row>
    <row r="126" spans="1:12">
      <c r="A126" s="36">
        <v>85</v>
      </c>
      <c r="B126" s="34" t="s">
        <v>211</v>
      </c>
      <c r="C126" s="35">
        <v>0.152</v>
      </c>
      <c r="D126" s="35">
        <v>0.152</v>
      </c>
      <c r="E126" s="35">
        <v>0.152</v>
      </c>
      <c r="F126" s="74">
        <v>0.1444</v>
      </c>
      <c r="G126" s="35">
        <v>7.6E-3</v>
      </c>
      <c r="H126" s="2"/>
      <c r="I126" s="2"/>
      <c r="K126" s="3"/>
      <c r="L126" s="5"/>
    </row>
    <row r="127" spans="1:12">
      <c r="A127" s="36">
        <v>86</v>
      </c>
      <c r="B127" s="34" t="s">
        <v>212</v>
      </c>
      <c r="C127" s="35">
        <v>0.06</v>
      </c>
      <c r="D127" s="35">
        <v>0.06</v>
      </c>
      <c r="E127" s="35">
        <v>0.06</v>
      </c>
      <c r="F127" s="74">
        <v>0.06</v>
      </c>
      <c r="G127" s="57">
        <v>0</v>
      </c>
      <c r="H127" s="2"/>
      <c r="I127" s="2"/>
      <c r="K127" s="3"/>
      <c r="L127" s="5"/>
    </row>
    <row r="128" spans="1:12">
      <c r="A128" s="36">
        <v>87</v>
      </c>
      <c r="B128" s="34" t="s">
        <v>213</v>
      </c>
      <c r="C128" s="35">
        <v>0.22</v>
      </c>
      <c r="D128" s="35">
        <v>0.22</v>
      </c>
      <c r="E128" s="35">
        <v>0.22</v>
      </c>
      <c r="F128" s="74">
        <v>0.22</v>
      </c>
      <c r="G128" s="57">
        <v>0</v>
      </c>
      <c r="H128" s="2"/>
      <c r="I128" s="2"/>
      <c r="K128" s="3"/>
      <c r="L128" s="5"/>
    </row>
    <row r="129" spans="1:12">
      <c r="A129" s="36">
        <v>88</v>
      </c>
      <c r="B129" s="34" t="s">
        <v>214</v>
      </c>
      <c r="C129" s="35">
        <v>5.0918000000000001</v>
      </c>
      <c r="D129" s="35">
        <v>5.0918000000000001</v>
      </c>
      <c r="E129" s="35">
        <v>5.0918000000000001</v>
      </c>
      <c r="F129" s="74">
        <v>5.0918000000000001</v>
      </c>
      <c r="G129" s="57">
        <v>0</v>
      </c>
      <c r="H129" s="2"/>
      <c r="I129" s="2"/>
      <c r="K129" s="3"/>
      <c r="L129" s="5"/>
    </row>
    <row r="130" spans="1:12" ht="15.75" customHeight="1" thickBot="1">
      <c r="A130" s="84" t="s">
        <v>51</v>
      </c>
      <c r="B130" s="85"/>
      <c r="C130" s="38">
        <v>5.5238000000000005</v>
      </c>
      <c r="D130" s="75">
        <v>5.5238000000000005</v>
      </c>
      <c r="E130" s="75">
        <v>5.5238000000000005</v>
      </c>
      <c r="F130" s="76">
        <v>5.5162000000000004</v>
      </c>
      <c r="G130" s="75">
        <v>7.6E-3</v>
      </c>
      <c r="H130" s="2"/>
      <c r="I130" s="2"/>
      <c r="K130" s="3"/>
      <c r="L130" s="5"/>
    </row>
    <row r="131" spans="1:12" ht="15" customHeight="1">
      <c r="A131" s="86" t="s">
        <v>215</v>
      </c>
      <c r="B131" s="87"/>
      <c r="C131" s="88"/>
      <c r="D131" s="35"/>
      <c r="E131" s="35"/>
      <c r="F131" s="74"/>
      <c r="G131" s="35"/>
      <c r="H131" s="2"/>
      <c r="I131" s="2"/>
      <c r="K131" s="3"/>
      <c r="L131" s="5"/>
    </row>
    <row r="132" spans="1:12">
      <c r="A132" s="36">
        <v>89</v>
      </c>
      <c r="B132" s="34" t="s">
        <v>73</v>
      </c>
      <c r="C132" s="35">
        <v>6.4000000000000001E-2</v>
      </c>
      <c r="D132" s="35">
        <v>6.4000000000000001E-2</v>
      </c>
      <c r="E132" s="35">
        <v>6.4000000000000001E-2</v>
      </c>
      <c r="F132" s="74">
        <v>6.08E-2</v>
      </c>
      <c r="G132" s="35">
        <v>3.2000000000000002E-3</v>
      </c>
      <c r="H132" s="2"/>
      <c r="I132" s="2"/>
      <c r="K132" s="3"/>
      <c r="L132" s="5"/>
    </row>
    <row r="133" spans="1:12">
      <c r="A133" s="36">
        <v>90</v>
      </c>
      <c r="B133" s="34" t="s">
        <v>216</v>
      </c>
      <c r="C133" s="35">
        <v>0.05</v>
      </c>
      <c r="D133" s="35">
        <v>0.05</v>
      </c>
      <c r="E133" s="35">
        <v>0.05</v>
      </c>
      <c r="F133" s="74">
        <v>0.05</v>
      </c>
      <c r="G133" s="57">
        <v>0</v>
      </c>
      <c r="H133" s="2"/>
      <c r="I133" s="2"/>
      <c r="K133" s="3"/>
      <c r="L133" s="5"/>
    </row>
    <row r="134" spans="1:12">
      <c r="A134" s="36">
        <v>91</v>
      </c>
      <c r="B134" s="34" t="s">
        <v>182</v>
      </c>
      <c r="C134" s="35">
        <v>0.18</v>
      </c>
      <c r="D134" s="35">
        <v>0.18</v>
      </c>
      <c r="E134" s="35">
        <v>0.18</v>
      </c>
      <c r="F134" s="74">
        <v>0.17099999999999999</v>
      </c>
      <c r="G134" s="35">
        <v>8.9999999999999993E-3</v>
      </c>
      <c r="H134" s="2"/>
      <c r="I134" s="2"/>
      <c r="K134" s="3"/>
      <c r="L134" s="5"/>
    </row>
    <row r="135" spans="1:12">
      <c r="A135" s="36">
        <v>92</v>
      </c>
      <c r="B135" s="34" t="s">
        <v>217</v>
      </c>
      <c r="C135" s="35">
        <v>0.29499999999999998</v>
      </c>
      <c r="D135" s="35">
        <v>0.29499999999999998</v>
      </c>
      <c r="E135" s="35">
        <v>0.29499999999999998</v>
      </c>
      <c r="F135" s="74">
        <v>0.29499999999999998</v>
      </c>
      <c r="G135" s="57">
        <v>0</v>
      </c>
      <c r="H135" s="2"/>
      <c r="I135" s="2"/>
      <c r="K135" s="3"/>
      <c r="L135" s="5"/>
    </row>
    <row r="136" spans="1:12">
      <c r="A136" s="36">
        <v>93</v>
      </c>
      <c r="B136" s="34" t="s">
        <v>218</v>
      </c>
      <c r="C136" s="35">
        <v>0.70640000000000003</v>
      </c>
      <c r="D136" s="35">
        <v>0.70640000000000003</v>
      </c>
      <c r="E136" s="35">
        <v>0.70640000000000003</v>
      </c>
      <c r="F136" s="74">
        <v>0.70640000000000003</v>
      </c>
      <c r="G136" s="57">
        <v>0</v>
      </c>
      <c r="H136" s="2"/>
      <c r="I136" s="2"/>
      <c r="K136" s="3"/>
      <c r="L136" s="5"/>
    </row>
    <row r="137" spans="1:12" ht="15.75" customHeight="1" thickBot="1">
      <c r="A137" s="84" t="s">
        <v>51</v>
      </c>
      <c r="B137" s="85"/>
      <c r="C137" s="38">
        <v>1.2953999999999999</v>
      </c>
      <c r="D137" s="75">
        <v>1.2953999999999999</v>
      </c>
      <c r="E137" s="75">
        <v>1.2953999999999999</v>
      </c>
      <c r="F137" s="76">
        <v>1.2831999999999999</v>
      </c>
      <c r="G137" s="75">
        <v>1.2199999999999999E-2</v>
      </c>
      <c r="H137" s="2"/>
      <c r="I137" s="2"/>
      <c r="K137" s="3"/>
      <c r="L137" s="5"/>
    </row>
    <row r="138" spans="1:12" ht="15" customHeight="1">
      <c r="A138" s="86" t="s">
        <v>219</v>
      </c>
      <c r="B138" s="87"/>
      <c r="C138" s="88"/>
      <c r="D138" s="35"/>
      <c r="E138" s="35"/>
      <c r="F138" s="74"/>
      <c r="G138" s="35"/>
      <c r="H138" s="2"/>
      <c r="I138" s="2"/>
      <c r="K138" s="3"/>
      <c r="L138" s="5"/>
    </row>
    <row r="139" spans="1:12">
      <c r="A139" s="36">
        <v>94</v>
      </c>
      <c r="B139" s="34" t="s">
        <v>29</v>
      </c>
      <c r="C139" s="35">
        <v>4.7587999999999999</v>
      </c>
      <c r="D139" s="35">
        <v>0</v>
      </c>
      <c r="E139" s="35">
        <v>4.5208599999999999</v>
      </c>
      <c r="F139" s="74">
        <v>4.4256840000000004</v>
      </c>
      <c r="G139" s="35">
        <v>0.33311599999999997</v>
      </c>
      <c r="H139" s="2"/>
      <c r="I139" s="2"/>
      <c r="K139" s="3"/>
      <c r="L139" s="5"/>
    </row>
    <row r="140" spans="1:12">
      <c r="A140" s="36">
        <v>95</v>
      </c>
      <c r="B140" s="34" t="s">
        <v>220</v>
      </c>
      <c r="C140" s="35">
        <v>0.182</v>
      </c>
      <c r="D140" s="35">
        <v>0.182</v>
      </c>
      <c r="E140" s="35">
        <v>0.182</v>
      </c>
      <c r="F140" s="74">
        <v>0.1729</v>
      </c>
      <c r="G140" s="35">
        <v>9.0999999999999987E-3</v>
      </c>
      <c r="H140" s="2"/>
      <c r="I140" s="2"/>
      <c r="K140" s="3"/>
      <c r="L140" s="5"/>
    </row>
    <row r="141" spans="1:12">
      <c r="A141" s="36">
        <v>96</v>
      </c>
      <c r="B141" s="34" t="s">
        <v>209</v>
      </c>
      <c r="C141" s="35">
        <v>10.7437</v>
      </c>
      <c r="D141" s="35">
        <v>10.4751075</v>
      </c>
      <c r="E141" s="35">
        <v>10.4751075</v>
      </c>
      <c r="F141" s="74">
        <v>10.4751075</v>
      </c>
      <c r="G141" s="35">
        <v>0.26859250000000001</v>
      </c>
      <c r="H141" s="2"/>
      <c r="I141" s="2"/>
      <c r="K141" s="3"/>
      <c r="L141" s="5"/>
    </row>
    <row r="142" spans="1:12" ht="15.75" customHeight="1" thickBot="1">
      <c r="A142" s="84" t="s">
        <v>51</v>
      </c>
      <c r="B142" s="85"/>
      <c r="C142" s="38">
        <v>15.6845</v>
      </c>
      <c r="D142" s="75">
        <v>10.6571075</v>
      </c>
      <c r="E142" s="75">
        <v>15.177967500000001</v>
      </c>
      <c r="F142" s="76">
        <v>15.073691500000001</v>
      </c>
      <c r="G142" s="75">
        <v>0.61080849999999998</v>
      </c>
      <c r="H142" s="2"/>
      <c r="I142" s="2"/>
      <c r="K142" s="3"/>
      <c r="L142" s="5"/>
    </row>
    <row r="143" spans="1:12" ht="15" customHeight="1">
      <c r="A143" s="86" t="s">
        <v>221</v>
      </c>
      <c r="B143" s="87"/>
      <c r="C143" s="88"/>
      <c r="D143" s="35"/>
      <c r="E143" s="35"/>
      <c r="F143" s="74"/>
      <c r="G143" s="35"/>
      <c r="H143" s="2"/>
      <c r="I143" s="2"/>
      <c r="K143" s="3"/>
      <c r="L143" s="5"/>
    </row>
    <row r="144" spans="1:12">
      <c r="A144" s="36">
        <v>97</v>
      </c>
      <c r="B144" s="34" t="s">
        <v>39</v>
      </c>
      <c r="C144" s="35">
        <v>0.96479999999999999</v>
      </c>
      <c r="D144" s="35">
        <v>0.96479999999999999</v>
      </c>
      <c r="E144" s="35">
        <v>0.96479999999999999</v>
      </c>
      <c r="F144" s="74">
        <v>0.849024</v>
      </c>
      <c r="G144" s="35">
        <v>0.11577599999999999</v>
      </c>
      <c r="H144" s="2"/>
      <c r="I144" s="2"/>
      <c r="K144" s="3"/>
      <c r="L144" s="5"/>
    </row>
    <row r="145" spans="1:12">
      <c r="A145" s="36">
        <v>98</v>
      </c>
      <c r="B145" s="34" t="s">
        <v>222</v>
      </c>
      <c r="C145" s="35">
        <v>0.51939999999999997</v>
      </c>
      <c r="D145" s="35">
        <v>0.51939999999999997</v>
      </c>
      <c r="E145" s="35">
        <v>0.51939999999999997</v>
      </c>
      <c r="F145" s="74">
        <v>0.49342999999999998</v>
      </c>
      <c r="G145" s="35">
        <v>2.597E-2</v>
      </c>
      <c r="H145" s="2"/>
      <c r="I145" s="2"/>
      <c r="K145" s="3"/>
      <c r="L145" s="5"/>
    </row>
    <row r="146" spans="1:12">
      <c r="A146" s="36">
        <v>99</v>
      </c>
      <c r="B146" s="34" t="s">
        <v>223</v>
      </c>
      <c r="C146" s="35">
        <v>4.0423</v>
      </c>
      <c r="D146" s="35">
        <v>3.9412425</v>
      </c>
      <c r="E146" s="35">
        <v>3.9412425</v>
      </c>
      <c r="F146" s="74">
        <v>3.9412425</v>
      </c>
      <c r="G146" s="35">
        <v>0.10105750000000001</v>
      </c>
      <c r="H146" s="2"/>
      <c r="I146" s="2"/>
      <c r="K146" s="3"/>
      <c r="L146" s="5"/>
    </row>
    <row r="147" spans="1:12">
      <c r="A147" s="36">
        <v>100</v>
      </c>
      <c r="B147" s="34" t="s">
        <v>218</v>
      </c>
      <c r="C147" s="35">
        <v>0.13450000000000001</v>
      </c>
      <c r="D147" s="35">
        <v>0.13450000000000001</v>
      </c>
      <c r="E147" s="35">
        <v>0.13450000000000001</v>
      </c>
      <c r="F147" s="74">
        <v>0.13450000000000001</v>
      </c>
      <c r="G147" s="57">
        <v>0</v>
      </c>
      <c r="H147" s="2"/>
      <c r="I147" s="2"/>
      <c r="K147" s="3"/>
      <c r="L147" s="5"/>
    </row>
    <row r="148" spans="1:12" ht="15.75" customHeight="1" thickBot="1">
      <c r="A148" s="84" t="s">
        <v>51</v>
      </c>
      <c r="B148" s="85"/>
      <c r="C148" s="38">
        <v>5.6610000000000005</v>
      </c>
      <c r="D148" s="75">
        <v>5.5599425</v>
      </c>
      <c r="E148" s="75">
        <v>5.5599425</v>
      </c>
      <c r="F148" s="76">
        <v>5.4181964999999996</v>
      </c>
      <c r="G148" s="75">
        <v>0.24280350000000001</v>
      </c>
      <c r="H148" s="2"/>
      <c r="I148" s="2"/>
      <c r="K148" s="3"/>
      <c r="L148" s="5"/>
    </row>
    <row r="149" spans="1:12" ht="30" customHeight="1">
      <c r="A149" s="86" t="s">
        <v>224</v>
      </c>
      <c r="B149" s="87"/>
      <c r="C149" s="88"/>
      <c r="D149" s="35"/>
      <c r="E149" s="35"/>
      <c r="F149" s="74"/>
      <c r="G149" s="35"/>
      <c r="H149" s="2"/>
      <c r="I149" s="2"/>
      <c r="K149" s="3"/>
      <c r="L149" s="5"/>
    </row>
    <row r="150" spans="1:12">
      <c r="A150" s="36">
        <v>101</v>
      </c>
      <c r="B150" s="34" t="s">
        <v>225</v>
      </c>
      <c r="C150" s="35">
        <v>7.9660000000000002</v>
      </c>
      <c r="D150" s="35">
        <v>7.7668499999999998</v>
      </c>
      <c r="E150" s="35">
        <v>7.7668499999999998</v>
      </c>
      <c r="F150" s="74">
        <v>7.9660000000000002</v>
      </c>
      <c r="G150" s="57">
        <v>0</v>
      </c>
      <c r="H150" s="2"/>
      <c r="I150" s="2"/>
      <c r="K150" s="3"/>
      <c r="L150" s="5"/>
    </row>
    <row r="151" spans="1:12">
      <c r="A151" s="36">
        <v>102</v>
      </c>
      <c r="B151" s="34" t="s">
        <v>226</v>
      </c>
      <c r="C151" s="35">
        <v>3.8090999999999999</v>
      </c>
      <c r="D151" s="35">
        <v>3.7138724999999999</v>
      </c>
      <c r="E151" s="35">
        <v>3.7138724999999999</v>
      </c>
      <c r="F151" s="74">
        <v>3.8090999999999999</v>
      </c>
      <c r="G151" s="57">
        <v>0</v>
      </c>
      <c r="H151" s="2"/>
      <c r="I151" s="2"/>
      <c r="K151" s="3"/>
      <c r="L151" s="5"/>
    </row>
    <row r="152" spans="1:12" ht="15" customHeight="1" thickBot="1">
      <c r="A152" s="90" t="s">
        <v>51</v>
      </c>
      <c r="B152" s="91"/>
      <c r="C152" s="37">
        <v>11.7751</v>
      </c>
      <c r="D152" s="75">
        <v>11.480722499999999</v>
      </c>
      <c r="E152" s="75">
        <v>11.480722499999999</v>
      </c>
      <c r="F152" s="76">
        <v>11.7751</v>
      </c>
      <c r="G152" s="77">
        <v>0</v>
      </c>
      <c r="H152" s="2"/>
      <c r="I152" s="2"/>
      <c r="K152" s="3"/>
      <c r="L152" s="5"/>
    </row>
    <row r="153" spans="1:12" ht="15" customHeight="1">
      <c r="A153" s="86" t="s">
        <v>227</v>
      </c>
      <c r="B153" s="87"/>
      <c r="C153" s="88"/>
      <c r="D153" s="35"/>
      <c r="E153" s="35"/>
      <c r="F153" s="74"/>
      <c r="G153" s="35"/>
      <c r="H153" s="2"/>
      <c r="I153" s="2"/>
      <c r="K153" s="3"/>
      <c r="L153" s="5"/>
    </row>
    <row r="154" spans="1:12">
      <c r="A154" s="36">
        <v>103</v>
      </c>
      <c r="B154" s="34" t="s">
        <v>30</v>
      </c>
      <c r="C154" s="35">
        <v>7.1631</v>
      </c>
      <c r="D154" s="35">
        <v>6.9840225</v>
      </c>
      <c r="E154" s="35">
        <v>6.9840225</v>
      </c>
      <c r="F154" s="74">
        <v>6.0528195</v>
      </c>
      <c r="G154" s="35">
        <v>1.1102805</v>
      </c>
      <c r="H154" s="2"/>
      <c r="I154" s="2"/>
      <c r="K154" s="3"/>
      <c r="L154" s="5"/>
    </row>
    <row r="155" spans="1:12">
      <c r="A155" s="36">
        <v>104</v>
      </c>
      <c r="B155" s="34" t="s">
        <v>86</v>
      </c>
      <c r="C155" s="35">
        <v>3.5350999999999999</v>
      </c>
      <c r="D155" s="35">
        <v>3.5350999999999999</v>
      </c>
      <c r="E155" s="35">
        <v>3.5350999999999999</v>
      </c>
      <c r="F155" s="74">
        <v>2.8987819999999997</v>
      </c>
      <c r="G155" s="35">
        <v>0.63631799999999994</v>
      </c>
      <c r="H155" s="2"/>
      <c r="I155" s="2"/>
      <c r="K155" s="3"/>
      <c r="L155" s="5"/>
    </row>
    <row r="156" spans="1:12">
      <c r="A156" s="36">
        <v>105</v>
      </c>
      <c r="B156" s="34" t="s">
        <v>228</v>
      </c>
      <c r="C156" s="35">
        <v>16.215299999999999</v>
      </c>
      <c r="D156" s="35">
        <v>0</v>
      </c>
      <c r="E156" s="35">
        <v>15.404534999999999</v>
      </c>
      <c r="F156" s="74">
        <v>15.080228999999999</v>
      </c>
      <c r="G156" s="35">
        <v>1.1350709999999999</v>
      </c>
      <c r="H156" s="2"/>
      <c r="I156" s="2"/>
      <c r="K156" s="3"/>
      <c r="L156" s="5"/>
    </row>
    <row r="157" spans="1:12">
      <c r="A157" s="36">
        <v>106</v>
      </c>
      <c r="B157" s="34" t="s">
        <v>40</v>
      </c>
      <c r="C157" s="35">
        <v>0.54410000000000003</v>
      </c>
      <c r="D157" s="35">
        <v>0.54410000000000003</v>
      </c>
      <c r="E157" s="35">
        <v>0.54410000000000003</v>
      </c>
      <c r="F157" s="74">
        <v>0.47880800000000001</v>
      </c>
      <c r="G157" s="35">
        <v>6.5292000000000003E-2</v>
      </c>
      <c r="H157" s="2"/>
      <c r="I157" s="2"/>
      <c r="K157" s="3"/>
      <c r="L157" s="5"/>
    </row>
    <row r="158" spans="1:12">
      <c r="A158" s="36">
        <v>107</v>
      </c>
      <c r="B158" s="34" t="s">
        <v>130</v>
      </c>
      <c r="C158" s="35">
        <v>21.7605</v>
      </c>
      <c r="D158" s="35">
        <v>21.7605</v>
      </c>
      <c r="E158" s="35">
        <v>21.7605</v>
      </c>
      <c r="F158" s="74">
        <v>18.931635</v>
      </c>
      <c r="G158" s="35">
        <v>2.828865</v>
      </c>
      <c r="H158" s="2"/>
      <c r="I158" s="2"/>
      <c r="K158" s="3"/>
      <c r="L158" s="5"/>
    </row>
    <row r="159" spans="1:12">
      <c r="A159" s="36">
        <v>108</v>
      </c>
      <c r="B159" s="34" t="s">
        <v>229</v>
      </c>
      <c r="C159" s="35">
        <v>0.21</v>
      </c>
      <c r="D159" s="35">
        <v>0.21</v>
      </c>
      <c r="E159" s="35">
        <v>0.21</v>
      </c>
      <c r="F159" s="74">
        <v>0.18479999999999999</v>
      </c>
      <c r="G159" s="35">
        <v>2.52E-2</v>
      </c>
      <c r="H159" s="2"/>
      <c r="I159" s="2"/>
      <c r="K159" s="3"/>
      <c r="L159" s="5"/>
    </row>
    <row r="160" spans="1:12">
      <c r="A160" s="36">
        <v>109</v>
      </c>
      <c r="B160" s="34" t="s">
        <v>152</v>
      </c>
      <c r="C160" s="35">
        <v>14.0014</v>
      </c>
      <c r="D160" s="35">
        <v>14.0014</v>
      </c>
      <c r="E160" s="35">
        <v>14.0014</v>
      </c>
      <c r="F160" s="74">
        <v>12.321232</v>
      </c>
      <c r="G160" s="35">
        <v>1.6801680000000001</v>
      </c>
      <c r="H160" s="2"/>
      <c r="I160" s="2"/>
      <c r="K160" s="3"/>
      <c r="L160" s="5"/>
    </row>
    <row r="161" spans="1:12">
      <c r="A161" s="36">
        <v>110</v>
      </c>
      <c r="B161" s="34" t="s">
        <v>153</v>
      </c>
      <c r="C161" s="35">
        <v>10.670500000000001</v>
      </c>
      <c r="D161" s="35">
        <v>10.670500000000001</v>
      </c>
      <c r="E161" s="35">
        <v>10.670500000000001</v>
      </c>
      <c r="F161" s="74">
        <v>8.7498100000000001</v>
      </c>
      <c r="G161" s="35">
        <v>1.92069</v>
      </c>
      <c r="H161" s="2"/>
      <c r="I161" s="2"/>
      <c r="K161" s="3"/>
      <c r="L161" s="5"/>
    </row>
    <row r="162" spans="1:12">
      <c r="A162" s="36">
        <v>111</v>
      </c>
      <c r="B162" s="34" t="s">
        <v>230</v>
      </c>
      <c r="C162" s="35">
        <v>3.7690000000000001</v>
      </c>
      <c r="D162" s="35">
        <v>3.6747750000000003</v>
      </c>
      <c r="E162" s="35">
        <v>3.6747750000000003</v>
      </c>
      <c r="F162" s="74">
        <v>3.4109450000000003</v>
      </c>
      <c r="G162" s="35">
        <v>0.35805499999999996</v>
      </c>
      <c r="H162" s="2"/>
      <c r="I162" s="2"/>
      <c r="K162" s="3"/>
      <c r="L162" s="5"/>
    </row>
    <row r="163" spans="1:12">
      <c r="A163" s="36">
        <v>112</v>
      </c>
      <c r="B163" s="34" t="s">
        <v>145</v>
      </c>
      <c r="C163" s="35">
        <v>3.8761999999999999</v>
      </c>
      <c r="D163" s="35">
        <v>3.7792949999999998</v>
      </c>
      <c r="E163" s="35">
        <v>3.7792949999999998</v>
      </c>
      <c r="F163" s="74">
        <v>3.5079609999999999</v>
      </c>
      <c r="G163" s="35">
        <v>0.36823899999999998</v>
      </c>
      <c r="H163" s="2"/>
      <c r="I163" s="2"/>
      <c r="K163" s="3"/>
      <c r="L163" s="5"/>
    </row>
    <row r="164" spans="1:12">
      <c r="A164" s="36">
        <v>113</v>
      </c>
      <c r="B164" s="34" t="s">
        <v>231</v>
      </c>
      <c r="C164" s="35">
        <v>4.5929000000000002</v>
      </c>
      <c r="D164" s="35">
        <v>4.4780775000000004</v>
      </c>
      <c r="E164" s="35">
        <v>4.4780775000000004</v>
      </c>
      <c r="F164" s="74">
        <v>4.1565745000000005</v>
      </c>
      <c r="G164" s="35">
        <v>0.43632550000000009</v>
      </c>
      <c r="H164" s="2"/>
      <c r="I164" s="2"/>
      <c r="K164" s="3"/>
      <c r="L164" s="5"/>
    </row>
    <row r="165" spans="1:12">
      <c r="A165" s="36">
        <v>114</v>
      </c>
      <c r="B165" s="34" t="s">
        <v>232</v>
      </c>
      <c r="C165" s="35">
        <v>0.28620000000000001</v>
      </c>
      <c r="D165" s="35">
        <v>0.27904499999999999</v>
      </c>
      <c r="E165" s="35">
        <v>0.27904499999999999</v>
      </c>
      <c r="F165" s="74">
        <v>0.25901099999999999</v>
      </c>
      <c r="G165" s="35">
        <v>2.7188999999999998E-2</v>
      </c>
      <c r="H165" s="2"/>
      <c r="I165" s="2"/>
      <c r="K165" s="3"/>
      <c r="L165" s="5"/>
    </row>
    <row r="166" spans="1:12">
      <c r="A166" s="36">
        <v>115</v>
      </c>
      <c r="B166" s="34" t="s">
        <v>233</v>
      </c>
      <c r="C166" s="35">
        <v>0.82</v>
      </c>
      <c r="D166" s="35">
        <v>0.79949999999999999</v>
      </c>
      <c r="E166" s="35">
        <v>0.79949999999999999</v>
      </c>
      <c r="F166" s="74">
        <v>0.79949999999999999</v>
      </c>
      <c r="G166" s="35">
        <v>2.0499999999999997E-2</v>
      </c>
      <c r="H166" s="2"/>
      <c r="I166" s="2"/>
      <c r="K166" s="3"/>
      <c r="L166" s="5"/>
    </row>
    <row r="167" spans="1:12">
      <c r="A167" s="36">
        <v>116</v>
      </c>
      <c r="B167" s="34" t="s">
        <v>234</v>
      </c>
      <c r="C167" s="35">
        <v>5.3212000000000002</v>
      </c>
      <c r="D167" s="35">
        <v>5.3212000000000002</v>
      </c>
      <c r="E167" s="35">
        <v>5.3212000000000002</v>
      </c>
      <c r="F167" s="74">
        <v>4.6826559999999997</v>
      </c>
      <c r="G167" s="35">
        <v>0.638544</v>
      </c>
      <c r="H167" s="2"/>
      <c r="I167" s="2"/>
      <c r="K167" s="3"/>
      <c r="L167" s="5"/>
    </row>
    <row r="168" spans="1:12">
      <c r="A168" s="36">
        <v>117</v>
      </c>
      <c r="B168" s="34" t="s">
        <v>129</v>
      </c>
      <c r="C168" s="35">
        <v>0.4259</v>
      </c>
      <c r="D168" s="35">
        <v>0.4259</v>
      </c>
      <c r="E168" s="35">
        <v>0.4259</v>
      </c>
      <c r="F168" s="74">
        <v>0.37479200000000001</v>
      </c>
      <c r="G168" s="35">
        <v>5.1108000000000001E-2</v>
      </c>
      <c r="H168" s="2"/>
      <c r="I168" s="2"/>
      <c r="K168" s="3"/>
      <c r="L168" s="5"/>
    </row>
    <row r="169" spans="1:12">
      <c r="A169" s="36">
        <v>118</v>
      </c>
      <c r="B169" s="34" t="s">
        <v>235</v>
      </c>
      <c r="C169" s="35">
        <v>2.0438999999999998</v>
      </c>
      <c r="D169" s="35">
        <v>1.9928024999999998</v>
      </c>
      <c r="E169" s="35">
        <v>1.9928024999999998</v>
      </c>
      <c r="F169" s="74">
        <v>1.8497294999999998</v>
      </c>
      <c r="G169" s="35">
        <v>0.1941705</v>
      </c>
      <c r="H169" s="2"/>
      <c r="I169" s="2"/>
      <c r="K169" s="3"/>
      <c r="L169" s="5"/>
    </row>
    <row r="170" spans="1:12">
      <c r="A170" s="36">
        <v>119</v>
      </c>
      <c r="B170" s="34" t="s">
        <v>236</v>
      </c>
      <c r="C170" s="35">
        <v>0.3332</v>
      </c>
      <c r="D170" s="35">
        <v>0.3332</v>
      </c>
      <c r="E170" s="35">
        <v>0.3332</v>
      </c>
      <c r="F170" s="74">
        <v>0.29987999999999998</v>
      </c>
      <c r="G170" s="35">
        <v>3.3319999999999995E-2</v>
      </c>
      <c r="H170" s="2"/>
      <c r="I170" s="2"/>
      <c r="K170" s="3"/>
      <c r="L170" s="5"/>
    </row>
    <row r="171" spans="1:12">
      <c r="A171" s="36">
        <v>120</v>
      </c>
      <c r="B171" s="34" t="s">
        <v>237</v>
      </c>
      <c r="C171" s="35">
        <v>0.89929999999999999</v>
      </c>
      <c r="D171" s="35">
        <v>0.89929999999999999</v>
      </c>
      <c r="E171" s="35">
        <v>0.89929999999999999</v>
      </c>
      <c r="F171" s="74">
        <v>0.79138399999999998</v>
      </c>
      <c r="G171" s="35">
        <v>0.10791600000000001</v>
      </c>
      <c r="H171" s="2"/>
      <c r="I171" s="2"/>
      <c r="K171" s="3"/>
      <c r="L171" s="5"/>
    </row>
    <row r="172" spans="1:12">
      <c r="A172" s="36">
        <v>121</v>
      </c>
      <c r="B172" s="34" t="s">
        <v>238</v>
      </c>
      <c r="C172" s="35">
        <v>1.2146999999999999</v>
      </c>
      <c r="D172" s="35">
        <v>1.1843324999999998</v>
      </c>
      <c r="E172" s="35">
        <v>1.1843324999999998</v>
      </c>
      <c r="F172" s="74">
        <v>1.0993035</v>
      </c>
      <c r="G172" s="35">
        <v>0.11539649999999999</v>
      </c>
      <c r="H172" s="2"/>
      <c r="I172" s="2"/>
      <c r="K172" s="3"/>
      <c r="L172" s="5"/>
    </row>
    <row r="173" spans="1:12">
      <c r="A173" s="36">
        <v>122</v>
      </c>
      <c r="B173" s="34" t="s">
        <v>239</v>
      </c>
      <c r="C173" s="35">
        <v>5.7496</v>
      </c>
      <c r="D173" s="35">
        <v>5.6058599999999998</v>
      </c>
      <c r="E173" s="35">
        <v>5.6058599999999998</v>
      </c>
      <c r="F173" s="74">
        <v>5.2033880000000003</v>
      </c>
      <c r="G173" s="35">
        <v>0.54621200000000003</v>
      </c>
      <c r="H173" s="2"/>
      <c r="I173" s="2"/>
      <c r="K173" s="3"/>
      <c r="L173" s="5"/>
    </row>
    <row r="174" spans="1:12">
      <c r="A174" s="36">
        <v>123</v>
      </c>
      <c r="B174" s="34" t="s">
        <v>240</v>
      </c>
      <c r="C174" s="35">
        <v>0.02</v>
      </c>
      <c r="D174" s="35">
        <v>0.02</v>
      </c>
      <c r="E174" s="35">
        <v>0.02</v>
      </c>
      <c r="F174" s="74">
        <v>1.7600000000000001E-2</v>
      </c>
      <c r="G174" s="35">
        <v>2.4000000000000002E-3</v>
      </c>
      <c r="H174" s="2"/>
      <c r="I174" s="2"/>
      <c r="K174" s="3"/>
      <c r="L174" s="5"/>
    </row>
    <row r="175" spans="1:12" ht="15.75" customHeight="1" thickBot="1">
      <c r="A175" s="84" t="s">
        <v>51</v>
      </c>
      <c r="B175" s="85"/>
      <c r="C175" s="38">
        <v>103.45209999999999</v>
      </c>
      <c r="D175" s="75">
        <v>86.498909999999981</v>
      </c>
      <c r="E175" s="75">
        <v>101.90344499999999</v>
      </c>
      <c r="F175" s="76">
        <v>91.150839999999988</v>
      </c>
      <c r="G175" s="75">
        <v>12.301259999999999</v>
      </c>
      <c r="H175" s="2"/>
      <c r="I175" s="2"/>
      <c r="K175" s="3"/>
      <c r="L175" s="5"/>
    </row>
    <row r="176" spans="1:12" ht="30" customHeight="1">
      <c r="A176" s="86" t="s">
        <v>241</v>
      </c>
      <c r="B176" s="87"/>
      <c r="C176" s="88"/>
      <c r="D176" s="35"/>
      <c r="E176" s="35"/>
      <c r="F176" s="74"/>
      <c r="G176" s="35"/>
      <c r="H176" s="2"/>
      <c r="I176" s="2"/>
      <c r="K176" s="3"/>
      <c r="L176" s="5"/>
    </row>
    <row r="177" spans="1:12">
      <c r="A177" s="36">
        <v>124</v>
      </c>
      <c r="B177" s="34" t="s">
        <v>42</v>
      </c>
      <c r="C177" s="35">
        <v>3.1631</v>
      </c>
      <c r="D177" s="35">
        <v>3.1631</v>
      </c>
      <c r="E177" s="35">
        <v>3.1631</v>
      </c>
      <c r="F177" s="74">
        <v>2.6253729999999997</v>
      </c>
      <c r="G177" s="35">
        <v>0.53772700000000007</v>
      </c>
      <c r="H177" s="2"/>
      <c r="I177" s="2"/>
      <c r="K177" s="3"/>
      <c r="L177" s="5"/>
    </row>
    <row r="178" spans="1:12">
      <c r="A178" s="36">
        <v>125</v>
      </c>
      <c r="B178" s="34" t="s">
        <v>72</v>
      </c>
      <c r="C178" s="35">
        <v>29.477799999999998</v>
      </c>
      <c r="D178" s="35">
        <v>28.740855</v>
      </c>
      <c r="E178" s="35">
        <v>28.740855</v>
      </c>
      <c r="F178" s="74">
        <v>28.740855</v>
      </c>
      <c r="G178" s="35">
        <v>0.73694499999999996</v>
      </c>
      <c r="H178" s="2"/>
      <c r="I178" s="2"/>
      <c r="K178" s="3"/>
      <c r="L178" s="5"/>
    </row>
    <row r="179" spans="1:12">
      <c r="A179" s="36">
        <v>126</v>
      </c>
      <c r="B179" s="34" t="s">
        <v>242</v>
      </c>
      <c r="C179" s="35">
        <v>2.5455000000000001</v>
      </c>
      <c r="D179" s="35">
        <v>2.5455000000000001</v>
      </c>
      <c r="E179" s="35">
        <v>2.5455000000000001</v>
      </c>
      <c r="F179" s="74">
        <v>2.5455000000000001</v>
      </c>
      <c r="G179" s="57">
        <v>0</v>
      </c>
      <c r="H179" s="2"/>
      <c r="I179" s="2"/>
      <c r="K179" s="3"/>
      <c r="L179" s="5"/>
    </row>
    <row r="180" spans="1:12">
      <c r="A180" s="36">
        <v>127</v>
      </c>
      <c r="B180" s="34" t="s">
        <v>128</v>
      </c>
      <c r="C180" s="35">
        <v>0.06</v>
      </c>
      <c r="D180" s="35">
        <v>0.06</v>
      </c>
      <c r="E180" s="35">
        <v>0.06</v>
      </c>
      <c r="F180" s="74">
        <v>5.6999999999999995E-2</v>
      </c>
      <c r="G180" s="35">
        <v>3.0000000000000001E-3</v>
      </c>
      <c r="H180" s="2"/>
      <c r="I180" s="2"/>
      <c r="K180" s="3"/>
      <c r="L180" s="5"/>
    </row>
    <row r="181" spans="1:12">
      <c r="A181" s="36">
        <v>128</v>
      </c>
      <c r="B181" s="34" t="s">
        <v>243</v>
      </c>
      <c r="C181" s="35">
        <v>7.3726000000000003</v>
      </c>
      <c r="D181" s="35">
        <v>7.1882850000000005</v>
      </c>
      <c r="E181" s="35">
        <v>7.1882850000000005</v>
      </c>
      <c r="F181" s="74">
        <v>7.3726000000000003</v>
      </c>
      <c r="G181" s="57">
        <v>0</v>
      </c>
      <c r="H181" s="2"/>
      <c r="I181" s="2"/>
      <c r="K181" s="3"/>
      <c r="L181" s="5"/>
    </row>
    <row r="182" spans="1:12" ht="15.75" customHeight="1" thickBot="1">
      <c r="A182" s="84" t="s">
        <v>51</v>
      </c>
      <c r="B182" s="85"/>
      <c r="C182" s="38">
        <v>42.619</v>
      </c>
      <c r="D182" s="75">
        <v>41.697740000000003</v>
      </c>
      <c r="E182" s="75">
        <v>41.697740000000003</v>
      </c>
      <c r="F182" s="76">
        <v>41.341327999999997</v>
      </c>
      <c r="G182" s="75">
        <v>1.2776719999999999</v>
      </c>
      <c r="H182" s="2"/>
      <c r="I182" s="2"/>
      <c r="K182" s="3"/>
      <c r="L182" s="5"/>
    </row>
    <row r="183" spans="1:12" ht="30" customHeight="1">
      <c r="A183" s="86" t="s">
        <v>244</v>
      </c>
      <c r="B183" s="87"/>
      <c r="C183" s="88"/>
      <c r="D183" s="35"/>
      <c r="E183" s="35"/>
      <c r="F183" s="74"/>
      <c r="G183" s="35"/>
      <c r="H183" s="2"/>
      <c r="I183" s="2"/>
      <c r="K183" s="3"/>
      <c r="L183" s="5"/>
    </row>
    <row r="184" spans="1:12">
      <c r="A184" s="36">
        <v>129</v>
      </c>
      <c r="B184" s="34" t="s">
        <v>245</v>
      </c>
      <c r="C184" s="35">
        <v>0.54649999999999999</v>
      </c>
      <c r="D184" s="35">
        <v>0.54649999999999999</v>
      </c>
      <c r="E184" s="35">
        <v>0.54649999999999999</v>
      </c>
      <c r="F184" s="74">
        <v>0.44813000000000003</v>
      </c>
      <c r="G184" s="35">
        <v>9.8369999999999985E-2</v>
      </c>
      <c r="H184" s="2"/>
      <c r="I184" s="2"/>
      <c r="K184" s="3"/>
      <c r="L184" s="5"/>
    </row>
    <row r="185" spans="1:12">
      <c r="A185" s="36">
        <v>130</v>
      </c>
      <c r="B185" s="34" t="s">
        <v>246</v>
      </c>
      <c r="C185" s="35">
        <v>4.1243999999999996</v>
      </c>
      <c r="D185" s="35">
        <v>4.1243999999999996</v>
      </c>
      <c r="E185" s="35">
        <v>4.1243999999999996</v>
      </c>
      <c r="F185" s="74">
        <v>3.6294719999999998</v>
      </c>
      <c r="G185" s="35">
        <v>0.49492799999999998</v>
      </c>
      <c r="H185" s="2"/>
      <c r="I185" s="2"/>
      <c r="K185" s="3"/>
      <c r="L185" s="5"/>
    </row>
    <row r="186" spans="1:12">
      <c r="A186" s="36">
        <v>131</v>
      </c>
      <c r="B186" s="34" t="s">
        <v>247</v>
      </c>
      <c r="C186" s="35">
        <v>9.7948000000000004</v>
      </c>
      <c r="D186" s="35">
        <v>9.7948000000000004</v>
      </c>
      <c r="E186" s="35">
        <v>9.7948000000000004</v>
      </c>
      <c r="F186" s="74">
        <v>8.6194240000000004</v>
      </c>
      <c r="G186" s="35">
        <v>1.1753760000000002</v>
      </c>
      <c r="H186" s="2"/>
      <c r="I186" s="2"/>
      <c r="K186" s="3"/>
      <c r="L186" s="5"/>
    </row>
    <row r="187" spans="1:12">
      <c r="A187" s="36">
        <v>132</v>
      </c>
      <c r="B187" s="34" t="s">
        <v>153</v>
      </c>
      <c r="C187" s="35">
        <v>0.1</v>
      </c>
      <c r="D187" s="35">
        <v>0.1</v>
      </c>
      <c r="E187" s="35">
        <v>0.1</v>
      </c>
      <c r="F187" s="74">
        <v>8.2000000000000003E-2</v>
      </c>
      <c r="G187" s="35">
        <v>1.7999999999999999E-2</v>
      </c>
      <c r="H187" s="2"/>
      <c r="I187" s="2"/>
      <c r="K187" s="3"/>
      <c r="L187" s="5"/>
    </row>
    <row r="188" spans="1:12">
      <c r="A188" s="36">
        <v>133</v>
      </c>
      <c r="B188" s="34" t="s">
        <v>248</v>
      </c>
      <c r="C188" s="35">
        <v>2.0421</v>
      </c>
      <c r="D188" s="35">
        <v>2.0421</v>
      </c>
      <c r="E188" s="35">
        <v>2.0421</v>
      </c>
      <c r="F188" s="74">
        <v>1.9399950000000001</v>
      </c>
      <c r="G188" s="35">
        <v>0.102105</v>
      </c>
      <c r="H188" s="2"/>
      <c r="I188" s="2"/>
      <c r="K188" s="3"/>
      <c r="L188" s="5"/>
    </row>
    <row r="189" spans="1:12">
      <c r="A189" s="36">
        <v>134</v>
      </c>
      <c r="B189" s="34" t="s">
        <v>234</v>
      </c>
      <c r="C189" s="35">
        <v>3.7600000000000001E-2</v>
      </c>
      <c r="D189" s="35">
        <v>3.7600000000000001E-2</v>
      </c>
      <c r="E189" s="35">
        <v>3.7600000000000001E-2</v>
      </c>
      <c r="F189" s="74">
        <v>3.3087999999999999E-2</v>
      </c>
      <c r="G189" s="35">
        <v>4.5120000000000004E-3</v>
      </c>
      <c r="H189" s="2"/>
      <c r="I189" s="2"/>
      <c r="K189" s="3"/>
      <c r="L189" s="5"/>
    </row>
    <row r="190" spans="1:12" ht="15.75" customHeight="1" thickBot="1">
      <c r="A190" s="84" t="s">
        <v>51</v>
      </c>
      <c r="B190" s="85"/>
      <c r="C190" s="38">
        <v>16.645400000000002</v>
      </c>
      <c r="D190" s="75">
        <v>16.645400000000002</v>
      </c>
      <c r="E190" s="75">
        <v>16.645400000000002</v>
      </c>
      <c r="F190" s="76">
        <v>14.752109000000001</v>
      </c>
      <c r="G190" s="75">
        <v>1.8932910000000005</v>
      </c>
      <c r="H190" s="2"/>
      <c r="I190" s="2"/>
      <c r="K190" s="3"/>
      <c r="L190" s="5"/>
    </row>
    <row r="191" spans="1:12" ht="30" customHeight="1">
      <c r="A191" s="86" t="s">
        <v>249</v>
      </c>
      <c r="B191" s="87"/>
      <c r="C191" s="88"/>
      <c r="D191" s="35"/>
      <c r="E191" s="35"/>
      <c r="F191" s="74"/>
      <c r="G191" s="35"/>
      <c r="H191" s="2"/>
      <c r="I191" s="2"/>
      <c r="K191" s="3"/>
      <c r="L191" s="5"/>
    </row>
    <row r="192" spans="1:12">
      <c r="A192" s="36">
        <v>135</v>
      </c>
      <c r="B192" s="34" t="s">
        <v>250</v>
      </c>
      <c r="C192" s="35">
        <v>2.2692000000000001</v>
      </c>
      <c r="D192" s="35">
        <v>0</v>
      </c>
      <c r="E192" s="35">
        <v>2.1557400000000002</v>
      </c>
      <c r="F192" s="74">
        <v>1.9742040000000001</v>
      </c>
      <c r="G192" s="35">
        <v>0.29499600000000004</v>
      </c>
      <c r="H192" s="2"/>
      <c r="I192" s="2"/>
      <c r="K192" s="3"/>
      <c r="L192" s="5"/>
    </row>
    <row r="193" spans="1:12">
      <c r="A193" s="36">
        <v>136</v>
      </c>
      <c r="B193" s="34" t="s">
        <v>76</v>
      </c>
      <c r="C193" s="35">
        <v>5.3250999999999999</v>
      </c>
      <c r="D193" s="35">
        <v>5.3250999999999999</v>
      </c>
      <c r="E193" s="35">
        <v>5.3250999999999999</v>
      </c>
      <c r="F193" s="74">
        <v>5.0588449999999998</v>
      </c>
      <c r="G193" s="35">
        <v>0.26625499999999996</v>
      </c>
      <c r="H193" s="2"/>
      <c r="I193" s="2"/>
      <c r="K193" s="3"/>
      <c r="L193" s="5"/>
    </row>
    <row r="194" spans="1:12">
      <c r="A194" s="36">
        <v>137</v>
      </c>
      <c r="B194" s="34" t="s">
        <v>16</v>
      </c>
      <c r="C194" s="35">
        <v>0.02</v>
      </c>
      <c r="D194" s="35">
        <v>0.02</v>
      </c>
      <c r="E194" s="35">
        <v>0.02</v>
      </c>
      <c r="F194" s="74">
        <v>1.9E-2</v>
      </c>
      <c r="G194" s="35">
        <v>1E-3</v>
      </c>
      <c r="H194" s="2"/>
      <c r="I194" s="2"/>
      <c r="K194" s="3"/>
      <c r="L194" s="5"/>
    </row>
    <row r="195" spans="1:12">
      <c r="A195" s="36">
        <v>138</v>
      </c>
      <c r="B195" s="34" t="s">
        <v>251</v>
      </c>
      <c r="C195" s="35">
        <v>4.2382999999999997</v>
      </c>
      <c r="D195" s="35">
        <v>4.2382999999999997</v>
      </c>
      <c r="E195" s="35">
        <v>4.2382999999999997</v>
      </c>
      <c r="F195" s="74">
        <v>4.0263849999999994</v>
      </c>
      <c r="G195" s="35">
        <v>0.21191499999999996</v>
      </c>
      <c r="H195" s="2"/>
      <c r="I195" s="2"/>
      <c r="K195" s="3"/>
      <c r="L195" s="5"/>
    </row>
    <row r="196" spans="1:12">
      <c r="A196" s="36">
        <v>139</v>
      </c>
      <c r="B196" s="34" t="s">
        <v>252</v>
      </c>
      <c r="C196" s="35">
        <v>5.9545000000000003</v>
      </c>
      <c r="D196" s="35">
        <v>5.9545000000000003</v>
      </c>
      <c r="E196" s="35">
        <v>5.9545000000000003</v>
      </c>
      <c r="F196" s="74">
        <v>5.6567750000000006</v>
      </c>
      <c r="G196" s="35">
        <v>0.29772500000000002</v>
      </c>
      <c r="H196" s="2"/>
      <c r="I196" s="2"/>
      <c r="K196" s="3"/>
      <c r="L196" s="5"/>
    </row>
    <row r="197" spans="1:12">
      <c r="A197" s="36">
        <v>140</v>
      </c>
      <c r="B197" s="34" t="s">
        <v>147</v>
      </c>
      <c r="C197" s="35">
        <v>2.4234</v>
      </c>
      <c r="D197" s="35">
        <v>2.4234</v>
      </c>
      <c r="E197" s="35">
        <v>2.4234</v>
      </c>
      <c r="F197" s="74">
        <v>2.4234</v>
      </c>
      <c r="G197" s="57">
        <v>0</v>
      </c>
      <c r="H197" s="2"/>
      <c r="I197" s="2"/>
      <c r="K197" s="3"/>
      <c r="L197" s="5"/>
    </row>
    <row r="198" spans="1:12">
      <c r="A198" s="36">
        <v>141</v>
      </c>
      <c r="B198" s="34" t="s">
        <v>253</v>
      </c>
      <c r="C198" s="35">
        <v>3.4369999999999998</v>
      </c>
      <c r="D198" s="35">
        <v>3.3510749999999998</v>
      </c>
      <c r="E198" s="35">
        <v>3.3510749999999998</v>
      </c>
      <c r="F198" s="74">
        <v>3.3510749999999998</v>
      </c>
      <c r="G198" s="35">
        <v>8.5924999999999987E-2</v>
      </c>
      <c r="H198" s="2"/>
      <c r="I198" s="2"/>
      <c r="K198" s="3"/>
      <c r="L198" s="5"/>
    </row>
    <row r="199" spans="1:12">
      <c r="A199" s="36">
        <v>142</v>
      </c>
      <c r="B199" s="34" t="s">
        <v>158</v>
      </c>
      <c r="C199" s="35">
        <v>6.5983000000000001</v>
      </c>
      <c r="D199" s="35">
        <v>6.5983000000000001</v>
      </c>
      <c r="E199" s="35">
        <v>6.5983000000000001</v>
      </c>
      <c r="F199" s="74">
        <v>6.2683850000000003</v>
      </c>
      <c r="G199" s="35">
        <v>0.32991500000000001</v>
      </c>
      <c r="H199" s="2"/>
      <c r="I199" s="2"/>
      <c r="K199" s="3"/>
      <c r="L199" s="5"/>
    </row>
    <row r="200" spans="1:12" ht="15.75" customHeight="1" thickBot="1">
      <c r="A200" s="84" t="s">
        <v>51</v>
      </c>
      <c r="B200" s="85"/>
      <c r="C200" s="38">
        <v>30.265799999999999</v>
      </c>
      <c r="D200" s="75">
        <v>27.910675000000005</v>
      </c>
      <c r="E200" s="75">
        <v>30.066414999999999</v>
      </c>
      <c r="F200" s="76">
        <v>28.778069000000002</v>
      </c>
      <c r="G200" s="75">
        <v>1.4877309999999999</v>
      </c>
      <c r="H200" s="2"/>
      <c r="I200" s="2"/>
      <c r="K200" s="3"/>
      <c r="L200" s="5"/>
    </row>
    <row r="201" spans="1:12" ht="30" customHeight="1">
      <c r="A201" s="86" t="s">
        <v>254</v>
      </c>
      <c r="B201" s="87"/>
      <c r="C201" s="88"/>
      <c r="D201" s="35"/>
      <c r="E201" s="35"/>
      <c r="F201" s="74"/>
      <c r="G201" s="35"/>
      <c r="H201" s="2"/>
      <c r="I201" s="2"/>
      <c r="K201" s="3"/>
      <c r="L201" s="5"/>
    </row>
    <row r="202" spans="1:12">
      <c r="A202" s="36">
        <v>143</v>
      </c>
      <c r="B202" s="34" t="s">
        <v>13</v>
      </c>
      <c r="C202" s="35">
        <v>10.017099999999999</v>
      </c>
      <c r="D202" s="35">
        <v>9.7666724999999985</v>
      </c>
      <c r="E202" s="35">
        <v>9.7666724999999985</v>
      </c>
      <c r="F202" s="74">
        <v>9.0654754999999998</v>
      </c>
      <c r="G202" s="35">
        <v>0.95162449999999987</v>
      </c>
      <c r="H202" s="2"/>
      <c r="I202" s="2"/>
      <c r="K202" s="3"/>
      <c r="L202" s="5"/>
    </row>
    <row r="203" spans="1:12">
      <c r="A203" s="36">
        <v>143</v>
      </c>
      <c r="B203" s="34" t="s">
        <v>31</v>
      </c>
      <c r="C203" s="35">
        <v>23.671500000000002</v>
      </c>
      <c r="D203" s="35">
        <v>23.079712500000003</v>
      </c>
      <c r="E203" s="35">
        <v>23.079712500000003</v>
      </c>
      <c r="F203" s="74">
        <v>21.422707500000001</v>
      </c>
      <c r="G203" s="35">
        <v>2.2487925000000004</v>
      </c>
      <c r="H203" s="2"/>
      <c r="I203" s="2"/>
      <c r="K203" s="3"/>
      <c r="L203" s="5"/>
    </row>
    <row r="204" spans="1:12">
      <c r="A204" s="36">
        <v>143</v>
      </c>
      <c r="B204" s="34" t="s">
        <v>87</v>
      </c>
      <c r="C204" s="35">
        <v>2.6549999999999998</v>
      </c>
      <c r="D204" s="35">
        <v>2.588625</v>
      </c>
      <c r="E204" s="35">
        <v>2.588625</v>
      </c>
      <c r="F204" s="74">
        <v>2.4027750000000001</v>
      </c>
      <c r="G204" s="35">
        <v>0.25222499999999992</v>
      </c>
      <c r="H204" s="2"/>
      <c r="I204" s="2"/>
      <c r="K204" s="3"/>
      <c r="L204" s="5"/>
    </row>
    <row r="205" spans="1:12">
      <c r="A205" s="36">
        <v>143</v>
      </c>
      <c r="B205" s="34" t="s">
        <v>255</v>
      </c>
      <c r="C205" s="35">
        <v>3.1309</v>
      </c>
      <c r="D205" s="35">
        <v>3.1309</v>
      </c>
      <c r="E205" s="35">
        <v>3.1309</v>
      </c>
      <c r="F205" s="74">
        <v>2.9743550000000001</v>
      </c>
      <c r="G205" s="35">
        <v>0.15654500000000002</v>
      </c>
      <c r="H205" s="2"/>
      <c r="I205" s="2"/>
      <c r="K205" s="3"/>
      <c r="L205" s="5"/>
    </row>
    <row r="206" spans="1:12">
      <c r="A206" s="36">
        <v>143</v>
      </c>
      <c r="B206" s="34" t="s">
        <v>256</v>
      </c>
      <c r="C206" s="35">
        <v>0.12820000000000001</v>
      </c>
      <c r="D206" s="35">
        <v>0.12820000000000001</v>
      </c>
      <c r="E206" s="35">
        <v>0.12820000000000001</v>
      </c>
      <c r="F206" s="74">
        <v>0.12820000000000001</v>
      </c>
      <c r="G206" s="57">
        <v>0</v>
      </c>
      <c r="H206" s="2"/>
      <c r="I206" s="2"/>
      <c r="K206" s="3"/>
      <c r="L206" s="5"/>
    </row>
    <row r="207" spans="1:12">
      <c r="A207" s="36">
        <v>143</v>
      </c>
      <c r="B207" s="34" t="s">
        <v>135</v>
      </c>
      <c r="C207" s="35">
        <v>0.24</v>
      </c>
      <c r="D207" s="35">
        <v>0.24</v>
      </c>
      <c r="E207" s="35">
        <v>0.24</v>
      </c>
      <c r="F207" s="74">
        <v>0.22799999999999998</v>
      </c>
      <c r="G207" s="35">
        <v>1.2E-2</v>
      </c>
      <c r="H207" s="2"/>
      <c r="I207" s="2"/>
      <c r="K207" s="3"/>
      <c r="L207" s="5"/>
    </row>
    <row r="208" spans="1:12">
      <c r="A208" s="36">
        <v>143</v>
      </c>
      <c r="B208" s="34" t="s">
        <v>138</v>
      </c>
      <c r="C208" s="35">
        <v>0.05</v>
      </c>
      <c r="D208" s="35">
        <v>0.05</v>
      </c>
      <c r="E208" s="35">
        <v>0.05</v>
      </c>
      <c r="F208" s="74">
        <v>4.7500000000000001E-2</v>
      </c>
      <c r="G208" s="35">
        <v>2.5000000000000001E-3</v>
      </c>
      <c r="H208" s="2"/>
      <c r="I208" s="2"/>
      <c r="K208" s="3"/>
      <c r="L208" s="5"/>
    </row>
    <row r="209" spans="1:12">
      <c r="A209" s="36">
        <v>143</v>
      </c>
      <c r="B209" s="34" t="s">
        <v>139</v>
      </c>
      <c r="C209" s="35">
        <v>0.1724</v>
      </c>
      <c r="D209" s="35">
        <v>0.1724</v>
      </c>
      <c r="E209" s="35">
        <v>0.1724</v>
      </c>
      <c r="F209" s="74">
        <v>0.16378000000000001</v>
      </c>
      <c r="G209" s="35">
        <v>8.6199999999999992E-3</v>
      </c>
      <c r="H209" s="2"/>
      <c r="I209" s="2"/>
      <c r="K209" s="3"/>
      <c r="L209" s="5"/>
    </row>
    <row r="210" spans="1:12">
      <c r="A210" s="36">
        <v>143</v>
      </c>
      <c r="B210" s="34" t="s">
        <v>46</v>
      </c>
      <c r="C210" s="35">
        <v>2.992</v>
      </c>
      <c r="D210" s="35">
        <v>2.992</v>
      </c>
      <c r="E210" s="35">
        <v>2.992</v>
      </c>
      <c r="F210" s="74">
        <v>2.992</v>
      </c>
      <c r="G210" s="57">
        <v>0</v>
      </c>
      <c r="H210" s="2"/>
      <c r="I210" s="2"/>
      <c r="K210" s="3"/>
      <c r="L210" s="5"/>
    </row>
    <row r="211" spans="1:12">
      <c r="A211" s="36">
        <v>143</v>
      </c>
      <c r="B211" s="34" t="s">
        <v>19</v>
      </c>
      <c r="C211" s="35">
        <v>3.2191000000000001</v>
      </c>
      <c r="D211" s="35">
        <v>3.2191000000000001</v>
      </c>
      <c r="E211" s="35">
        <v>3.2191000000000001</v>
      </c>
      <c r="F211" s="74">
        <v>3.0581450000000001</v>
      </c>
      <c r="G211" s="35">
        <v>0.16095500000000001</v>
      </c>
      <c r="H211" s="2"/>
      <c r="I211" s="2"/>
      <c r="K211" s="3"/>
      <c r="L211" s="5"/>
    </row>
    <row r="212" spans="1:12">
      <c r="A212" s="36">
        <v>143</v>
      </c>
      <c r="B212" s="34" t="s">
        <v>257</v>
      </c>
      <c r="C212" s="35">
        <v>1.8062</v>
      </c>
      <c r="D212" s="35">
        <v>1.8062</v>
      </c>
      <c r="E212" s="35">
        <v>1.8062</v>
      </c>
      <c r="F212" s="74">
        <v>1.7158899999999999</v>
      </c>
      <c r="G212" s="35">
        <v>9.0310000000000001E-2</v>
      </c>
      <c r="H212" s="2"/>
      <c r="I212" s="2"/>
      <c r="K212" s="3"/>
      <c r="L212" s="5"/>
    </row>
    <row r="213" spans="1:12">
      <c r="A213" s="36">
        <v>143</v>
      </c>
      <c r="B213" s="34" t="s">
        <v>258</v>
      </c>
      <c r="C213" s="35">
        <v>0.54</v>
      </c>
      <c r="D213" s="35">
        <v>0.54</v>
      </c>
      <c r="E213" s="35">
        <v>0.54</v>
      </c>
      <c r="F213" s="74">
        <v>0.54</v>
      </c>
      <c r="G213" s="57">
        <v>0</v>
      </c>
      <c r="H213" s="2"/>
      <c r="I213" s="2"/>
      <c r="K213" s="3"/>
      <c r="L213" s="5"/>
    </row>
    <row r="214" spans="1:12">
      <c r="A214" s="36">
        <v>143</v>
      </c>
      <c r="B214" s="34" t="s">
        <v>259</v>
      </c>
      <c r="C214" s="35">
        <v>2.7090999999999998</v>
      </c>
      <c r="D214" s="35">
        <v>2.7090999999999998</v>
      </c>
      <c r="E214" s="35">
        <v>2.7090999999999998</v>
      </c>
      <c r="F214" s="74">
        <v>2.7090999999999998</v>
      </c>
      <c r="G214" s="57">
        <v>0</v>
      </c>
      <c r="H214" s="2"/>
      <c r="I214" s="2"/>
      <c r="K214" s="3"/>
      <c r="L214" s="5"/>
    </row>
    <row r="215" spans="1:12">
      <c r="A215" s="36">
        <v>143</v>
      </c>
      <c r="B215" s="34" t="s">
        <v>260</v>
      </c>
      <c r="C215" s="35">
        <v>3.984</v>
      </c>
      <c r="D215" s="35">
        <v>3.984</v>
      </c>
      <c r="E215" s="35">
        <v>3.984</v>
      </c>
      <c r="F215" s="74">
        <v>3.984</v>
      </c>
      <c r="G215" s="57">
        <v>0</v>
      </c>
      <c r="H215" s="2"/>
      <c r="I215" s="2"/>
      <c r="K215" s="3"/>
      <c r="L215" s="5"/>
    </row>
    <row r="216" spans="1:12">
      <c r="A216" s="36">
        <v>143</v>
      </c>
      <c r="B216" s="34" t="s">
        <v>261</v>
      </c>
      <c r="C216" s="35">
        <v>5.0457999999999998</v>
      </c>
      <c r="D216" s="35">
        <v>5.0457999999999998</v>
      </c>
      <c r="E216" s="35">
        <v>5.0457999999999998</v>
      </c>
      <c r="F216" s="74">
        <v>5.0457999999999998</v>
      </c>
      <c r="G216" s="57">
        <v>0</v>
      </c>
      <c r="H216" s="2"/>
      <c r="I216" s="2"/>
      <c r="K216" s="3"/>
      <c r="L216" s="5"/>
    </row>
    <row r="217" spans="1:12">
      <c r="A217" s="36">
        <v>143</v>
      </c>
      <c r="B217" s="34" t="s">
        <v>262</v>
      </c>
      <c r="C217" s="35">
        <v>1.135</v>
      </c>
      <c r="D217" s="35">
        <v>1.135</v>
      </c>
      <c r="E217" s="35">
        <v>1.135</v>
      </c>
      <c r="F217" s="74">
        <v>1.135</v>
      </c>
      <c r="G217" s="57">
        <v>0</v>
      </c>
      <c r="H217" s="2"/>
      <c r="I217" s="2"/>
      <c r="K217" s="3"/>
      <c r="L217" s="5"/>
    </row>
    <row r="218" spans="1:12" ht="15.75" customHeight="1" thickBot="1">
      <c r="A218" s="84" t="s">
        <v>51</v>
      </c>
      <c r="B218" s="85"/>
      <c r="C218" s="38">
        <v>61.496299999999991</v>
      </c>
      <c r="D218" s="75">
        <v>60.587709999999987</v>
      </c>
      <c r="E218" s="75">
        <v>60.587709999999987</v>
      </c>
      <c r="F218" s="76">
        <v>57.612728000000004</v>
      </c>
      <c r="G218" s="75">
        <v>3.883572</v>
      </c>
      <c r="H218" s="2"/>
      <c r="I218" s="2"/>
      <c r="K218" s="3"/>
      <c r="L218" s="5"/>
    </row>
    <row r="219" spans="1:12" ht="30" customHeight="1">
      <c r="A219" s="86" t="s">
        <v>263</v>
      </c>
      <c r="B219" s="87"/>
      <c r="C219" s="88"/>
      <c r="D219" s="35"/>
      <c r="E219" s="35"/>
      <c r="F219" s="74"/>
      <c r="G219" s="35"/>
      <c r="H219" s="2"/>
      <c r="I219" s="2"/>
      <c r="K219" s="3"/>
      <c r="L219" s="5"/>
    </row>
    <row r="220" spans="1:12">
      <c r="A220" s="36">
        <v>144</v>
      </c>
      <c r="B220" s="34" t="s">
        <v>70</v>
      </c>
      <c r="C220" s="35">
        <v>1.6453</v>
      </c>
      <c r="D220" s="35">
        <v>1.6453</v>
      </c>
      <c r="E220" s="35">
        <v>1.6453</v>
      </c>
      <c r="F220" s="74">
        <v>1.563035</v>
      </c>
      <c r="G220" s="35">
        <v>8.2264999999999991E-2</v>
      </c>
      <c r="H220" s="2"/>
      <c r="I220" s="2"/>
      <c r="K220" s="3"/>
      <c r="L220" s="5"/>
    </row>
    <row r="221" spans="1:12">
      <c r="A221" s="36">
        <v>145</v>
      </c>
      <c r="B221" s="34" t="s">
        <v>256</v>
      </c>
      <c r="C221" s="35">
        <v>1.0132000000000001</v>
      </c>
      <c r="D221" s="35">
        <v>1.0132000000000001</v>
      </c>
      <c r="E221" s="35">
        <v>1.0132000000000001</v>
      </c>
      <c r="F221" s="74">
        <v>1.0132000000000001</v>
      </c>
      <c r="G221" s="57">
        <v>0</v>
      </c>
      <c r="H221" s="2"/>
      <c r="I221" s="2"/>
      <c r="K221" s="3"/>
      <c r="L221" s="5"/>
    </row>
    <row r="222" spans="1:12">
      <c r="A222" s="36">
        <v>146</v>
      </c>
      <c r="B222" s="34" t="s">
        <v>137</v>
      </c>
      <c r="C222" s="35">
        <v>3.7898999999999998</v>
      </c>
      <c r="D222" s="35">
        <v>3.7898999999999998</v>
      </c>
      <c r="E222" s="35">
        <v>3.7898999999999998</v>
      </c>
      <c r="F222" s="74">
        <v>3.4109099999999999</v>
      </c>
      <c r="G222" s="35">
        <v>0.37898999999999999</v>
      </c>
      <c r="H222" s="2"/>
      <c r="I222" s="2"/>
      <c r="K222" s="3"/>
      <c r="L222" s="5"/>
    </row>
    <row r="223" spans="1:12">
      <c r="A223" s="36">
        <v>147</v>
      </c>
      <c r="B223" s="34" t="s">
        <v>193</v>
      </c>
      <c r="C223" s="35">
        <v>0.23250000000000001</v>
      </c>
      <c r="D223" s="35">
        <v>0.23250000000000001</v>
      </c>
      <c r="E223" s="35">
        <v>0.23250000000000001</v>
      </c>
      <c r="F223" s="74">
        <v>0.23250000000000001</v>
      </c>
      <c r="G223" s="57">
        <v>0</v>
      </c>
      <c r="H223" s="2"/>
      <c r="I223" s="2"/>
      <c r="K223" s="3"/>
      <c r="L223" s="5"/>
    </row>
    <row r="224" spans="1:12">
      <c r="A224" s="36">
        <v>148</v>
      </c>
      <c r="B224" s="34" t="s">
        <v>196</v>
      </c>
      <c r="C224" s="35">
        <v>1.1834</v>
      </c>
      <c r="D224" s="35">
        <v>1.1834</v>
      </c>
      <c r="E224" s="35">
        <v>1.1834</v>
      </c>
      <c r="F224" s="74">
        <v>1.1242300000000001</v>
      </c>
      <c r="G224" s="35">
        <v>5.917E-2</v>
      </c>
      <c r="H224" s="2"/>
      <c r="I224" s="2"/>
      <c r="K224" s="3"/>
      <c r="L224" s="5"/>
    </row>
    <row r="225" spans="1:12">
      <c r="A225" s="36">
        <v>149</v>
      </c>
      <c r="B225" s="34" t="s">
        <v>264</v>
      </c>
      <c r="C225" s="35">
        <v>1.0620000000000001</v>
      </c>
      <c r="D225" s="35">
        <v>1.0620000000000001</v>
      </c>
      <c r="E225" s="35">
        <v>1.0620000000000001</v>
      </c>
      <c r="F225" s="74">
        <v>1.0620000000000001</v>
      </c>
      <c r="G225" s="57">
        <v>0</v>
      </c>
      <c r="H225" s="2"/>
      <c r="I225" s="2"/>
      <c r="K225" s="3"/>
      <c r="L225" s="5"/>
    </row>
    <row r="226" spans="1:12">
      <c r="A226" s="36">
        <v>150</v>
      </c>
      <c r="B226" s="34" t="s">
        <v>197</v>
      </c>
      <c r="C226" s="35">
        <v>1.2238</v>
      </c>
      <c r="D226" s="35">
        <v>1.2238</v>
      </c>
      <c r="E226" s="35">
        <v>1.2238</v>
      </c>
      <c r="F226" s="74">
        <v>1.1626099999999999</v>
      </c>
      <c r="G226" s="35">
        <v>6.1189999999999994E-2</v>
      </c>
      <c r="H226" s="2"/>
      <c r="I226" s="2"/>
      <c r="K226" s="3"/>
      <c r="L226" s="5"/>
    </row>
    <row r="227" spans="1:12">
      <c r="A227" s="36">
        <v>151</v>
      </c>
      <c r="B227" s="34" t="s">
        <v>199</v>
      </c>
      <c r="C227" s="35">
        <v>1.5242</v>
      </c>
      <c r="D227" s="35">
        <v>1.4860949999999999</v>
      </c>
      <c r="E227" s="35">
        <v>1.4860949999999999</v>
      </c>
      <c r="F227" s="74">
        <v>1.4860949999999999</v>
      </c>
      <c r="G227" s="35">
        <v>3.8105E-2</v>
      </c>
      <c r="H227" s="2"/>
      <c r="I227" s="2"/>
      <c r="K227" s="3"/>
      <c r="L227" s="5"/>
    </row>
    <row r="228" spans="1:12">
      <c r="A228" s="36">
        <v>152</v>
      </c>
      <c r="B228" s="34" t="s">
        <v>265</v>
      </c>
      <c r="C228" s="35">
        <v>1.2237</v>
      </c>
      <c r="D228" s="35">
        <v>1.2237</v>
      </c>
      <c r="E228" s="35">
        <v>1.2237</v>
      </c>
      <c r="F228" s="74">
        <v>1.2237</v>
      </c>
      <c r="G228" s="57">
        <v>0</v>
      </c>
      <c r="H228" s="2"/>
      <c r="I228" s="2"/>
      <c r="K228" s="3"/>
      <c r="L228" s="5"/>
    </row>
    <row r="229" spans="1:12" ht="15.75" customHeight="1" thickBot="1">
      <c r="A229" s="84" t="s">
        <v>51</v>
      </c>
      <c r="B229" s="85"/>
      <c r="C229" s="38">
        <v>12.898</v>
      </c>
      <c r="D229" s="75">
        <v>12.859895000000002</v>
      </c>
      <c r="E229" s="75">
        <v>12.859895000000002</v>
      </c>
      <c r="F229" s="76">
        <v>12.278279999999999</v>
      </c>
      <c r="G229" s="75">
        <v>0.61971999999999983</v>
      </c>
      <c r="H229" s="2"/>
      <c r="I229" s="2"/>
      <c r="K229" s="3"/>
      <c r="L229" s="5"/>
    </row>
    <row r="230" spans="1:12" ht="30" customHeight="1">
      <c r="A230" s="86" t="s">
        <v>266</v>
      </c>
      <c r="B230" s="87"/>
      <c r="C230" s="88"/>
      <c r="D230" s="35"/>
      <c r="E230" s="35"/>
      <c r="F230" s="74"/>
      <c r="G230" s="35"/>
      <c r="H230" s="2"/>
      <c r="I230" s="2"/>
      <c r="K230" s="3"/>
      <c r="L230" s="5"/>
    </row>
    <row r="231" spans="1:12">
      <c r="A231" s="36">
        <v>153</v>
      </c>
      <c r="B231" s="34" t="s">
        <v>267</v>
      </c>
      <c r="C231" s="35">
        <v>20.1815</v>
      </c>
      <c r="D231" s="35">
        <v>20.1815</v>
      </c>
      <c r="E231" s="35">
        <v>20.1815</v>
      </c>
      <c r="F231" s="74">
        <v>17.759720000000002</v>
      </c>
      <c r="G231" s="35">
        <v>2.42178</v>
      </c>
      <c r="H231" s="2"/>
      <c r="I231" s="2"/>
      <c r="K231" s="3"/>
      <c r="L231" s="5"/>
    </row>
    <row r="232" spans="1:12">
      <c r="A232" s="36">
        <v>154</v>
      </c>
      <c r="B232" s="34" t="s">
        <v>40</v>
      </c>
      <c r="C232" s="35">
        <v>4.7789000000000001</v>
      </c>
      <c r="D232" s="35">
        <v>4.7789000000000001</v>
      </c>
      <c r="E232" s="35">
        <v>4.7789000000000001</v>
      </c>
      <c r="F232" s="74">
        <v>4.2054320000000001</v>
      </c>
      <c r="G232" s="35">
        <v>0.57346800000000009</v>
      </c>
      <c r="H232" s="2"/>
      <c r="I232" s="2"/>
      <c r="K232" s="3"/>
      <c r="L232" s="5"/>
    </row>
    <row r="233" spans="1:12">
      <c r="A233" s="36">
        <v>155</v>
      </c>
      <c r="B233" s="34" t="s">
        <v>38</v>
      </c>
      <c r="C233" s="35">
        <v>1.4914000000000001</v>
      </c>
      <c r="D233" s="35">
        <v>1.4914000000000001</v>
      </c>
      <c r="E233" s="35">
        <v>1.4914000000000001</v>
      </c>
      <c r="F233" s="74">
        <v>1.312432</v>
      </c>
      <c r="G233" s="35">
        <v>0.17896800000000002</v>
      </c>
      <c r="H233" s="2"/>
      <c r="I233" s="2"/>
      <c r="K233" s="3"/>
      <c r="L233" s="5"/>
    </row>
    <row r="234" spans="1:12">
      <c r="A234" s="36">
        <v>156</v>
      </c>
      <c r="B234" s="34" t="s">
        <v>36</v>
      </c>
      <c r="C234" s="35">
        <v>0.40400000000000003</v>
      </c>
      <c r="D234" s="35">
        <v>0.40400000000000003</v>
      </c>
      <c r="E234" s="35">
        <v>0.40400000000000003</v>
      </c>
      <c r="F234" s="74">
        <v>0.38380000000000003</v>
      </c>
      <c r="G234" s="35">
        <v>2.0199999999999999E-2</v>
      </c>
      <c r="H234" s="2"/>
      <c r="I234" s="2"/>
      <c r="K234" s="3"/>
      <c r="L234" s="5"/>
    </row>
    <row r="235" spans="1:12">
      <c r="A235" s="36">
        <v>157</v>
      </c>
      <c r="B235" s="34" t="s">
        <v>256</v>
      </c>
      <c r="C235" s="35">
        <v>0.37219999999999998</v>
      </c>
      <c r="D235" s="35">
        <v>0.37219999999999998</v>
      </c>
      <c r="E235" s="35">
        <v>0.37219999999999998</v>
      </c>
      <c r="F235" s="74">
        <v>0.37219999999999998</v>
      </c>
      <c r="G235" s="57">
        <v>0</v>
      </c>
      <c r="H235" s="2"/>
      <c r="I235" s="2"/>
      <c r="K235" s="3"/>
      <c r="L235" s="5"/>
    </row>
    <row r="236" spans="1:12">
      <c r="A236" s="36">
        <v>158</v>
      </c>
      <c r="B236" s="34" t="s">
        <v>268</v>
      </c>
      <c r="C236" s="35">
        <v>0.85450000000000004</v>
      </c>
      <c r="D236" s="35">
        <v>0.85450000000000004</v>
      </c>
      <c r="E236" s="35">
        <v>0.85450000000000004</v>
      </c>
      <c r="F236" s="74">
        <v>0.85450000000000004</v>
      </c>
      <c r="G236" s="57">
        <v>0</v>
      </c>
      <c r="H236" s="2"/>
      <c r="I236" s="2"/>
      <c r="K236" s="3"/>
      <c r="L236" s="5"/>
    </row>
    <row r="237" spans="1:12">
      <c r="A237" s="36">
        <v>159</v>
      </c>
      <c r="B237" s="34" t="s">
        <v>269</v>
      </c>
      <c r="C237" s="35">
        <v>0.19</v>
      </c>
      <c r="D237" s="35">
        <v>0.19</v>
      </c>
      <c r="E237" s="35">
        <v>0.19</v>
      </c>
      <c r="F237" s="74">
        <v>0.19</v>
      </c>
      <c r="G237" s="57">
        <v>0</v>
      </c>
      <c r="H237" s="2"/>
      <c r="I237" s="2"/>
      <c r="K237" s="3"/>
      <c r="L237" s="5"/>
    </row>
    <row r="238" spans="1:12">
      <c r="A238" s="36">
        <v>160</v>
      </c>
      <c r="B238" s="34" t="s">
        <v>270</v>
      </c>
      <c r="C238" s="35">
        <v>2.5954999999999999</v>
      </c>
      <c r="D238" s="35">
        <v>2.5954999999999999</v>
      </c>
      <c r="E238" s="35">
        <v>2.5954999999999999</v>
      </c>
      <c r="F238" s="74">
        <v>2.5954999999999999</v>
      </c>
      <c r="G238" s="57">
        <v>0</v>
      </c>
      <c r="H238" s="2"/>
      <c r="I238" s="2"/>
      <c r="K238" s="3"/>
      <c r="L238" s="5"/>
    </row>
    <row r="239" spans="1:12">
      <c r="A239" s="36">
        <v>161</v>
      </c>
      <c r="B239" s="34" t="s">
        <v>136</v>
      </c>
      <c r="C239" s="35">
        <v>3.1095000000000002</v>
      </c>
      <c r="D239" s="35">
        <v>3.1095000000000002</v>
      </c>
      <c r="E239" s="35">
        <v>3.1095000000000002</v>
      </c>
      <c r="F239" s="74">
        <v>2.9540250000000001</v>
      </c>
      <c r="G239" s="35">
        <v>0.155475</v>
      </c>
      <c r="H239" s="2"/>
      <c r="I239" s="2"/>
      <c r="K239" s="3"/>
      <c r="L239" s="5"/>
    </row>
    <row r="240" spans="1:12">
      <c r="A240" s="36">
        <v>162</v>
      </c>
      <c r="B240" s="34" t="s">
        <v>137</v>
      </c>
      <c r="C240" s="35">
        <v>11.067600000000001</v>
      </c>
      <c r="D240" s="35">
        <v>11.067600000000001</v>
      </c>
      <c r="E240" s="35">
        <v>11.067600000000001</v>
      </c>
      <c r="F240" s="74">
        <v>9.960840000000001</v>
      </c>
      <c r="G240" s="35">
        <v>1.10676</v>
      </c>
      <c r="H240" s="2"/>
      <c r="I240" s="2"/>
      <c r="K240" s="3"/>
      <c r="L240" s="5"/>
    </row>
    <row r="241" spans="1:12">
      <c r="A241" s="36">
        <v>163</v>
      </c>
      <c r="B241" s="34" t="s">
        <v>138</v>
      </c>
      <c r="C241" s="35">
        <v>4.1302000000000003</v>
      </c>
      <c r="D241" s="35">
        <v>4.1302000000000003</v>
      </c>
      <c r="E241" s="35">
        <v>4.1302000000000003</v>
      </c>
      <c r="F241" s="74">
        <v>3.9236900000000001</v>
      </c>
      <c r="G241" s="35">
        <v>0.20651000000000003</v>
      </c>
      <c r="H241" s="2"/>
      <c r="I241" s="2"/>
      <c r="K241" s="3"/>
      <c r="L241" s="5"/>
    </row>
    <row r="242" spans="1:12">
      <c r="A242" s="36">
        <v>164</v>
      </c>
      <c r="B242" s="34" t="s">
        <v>21</v>
      </c>
      <c r="C242" s="35">
        <v>2.9033000000000002</v>
      </c>
      <c r="D242" s="35">
        <v>2.8307175</v>
      </c>
      <c r="E242" s="35">
        <v>2.8307175</v>
      </c>
      <c r="F242" s="74">
        <v>2.8307175</v>
      </c>
      <c r="G242" s="35">
        <v>7.2582500000000008E-2</v>
      </c>
      <c r="H242" s="2"/>
      <c r="I242" s="2"/>
      <c r="K242" s="3"/>
      <c r="L242" s="5"/>
    </row>
    <row r="243" spans="1:12">
      <c r="A243" s="36">
        <v>165</v>
      </c>
      <c r="B243" s="34" t="s">
        <v>271</v>
      </c>
      <c r="C243" s="35">
        <v>4.2885</v>
      </c>
      <c r="D243" s="35">
        <v>4.2885</v>
      </c>
      <c r="E243" s="35">
        <v>4.2885</v>
      </c>
      <c r="F243" s="74">
        <v>4.0740749999999997</v>
      </c>
      <c r="G243" s="35">
        <v>0.21442499999999998</v>
      </c>
      <c r="H243" s="2"/>
      <c r="I243" s="2"/>
      <c r="K243" s="3"/>
      <c r="L243" s="5"/>
    </row>
    <row r="244" spans="1:12">
      <c r="A244" s="36">
        <v>166</v>
      </c>
      <c r="B244" s="34" t="s">
        <v>272</v>
      </c>
      <c r="C244" s="35">
        <v>1.8444</v>
      </c>
      <c r="D244" s="35">
        <v>1.8444</v>
      </c>
      <c r="E244" s="35">
        <v>1.8444</v>
      </c>
      <c r="F244" s="74">
        <v>1.7521800000000001</v>
      </c>
      <c r="G244" s="35">
        <v>9.2219999999999996E-2</v>
      </c>
      <c r="H244" s="2"/>
      <c r="I244" s="2"/>
      <c r="K244" s="3"/>
      <c r="L244" s="5"/>
    </row>
    <row r="245" spans="1:12">
      <c r="A245" s="36">
        <v>167</v>
      </c>
      <c r="B245" s="34" t="s">
        <v>144</v>
      </c>
      <c r="C245" s="35">
        <v>0.44600000000000001</v>
      </c>
      <c r="D245" s="35">
        <v>0.44600000000000001</v>
      </c>
      <c r="E245" s="35">
        <v>0.44600000000000001</v>
      </c>
      <c r="F245" s="74">
        <v>0.42370000000000002</v>
      </c>
      <c r="G245" s="35">
        <v>2.23E-2</v>
      </c>
      <c r="H245" s="2"/>
      <c r="I245" s="2"/>
      <c r="K245" s="3"/>
      <c r="L245" s="5"/>
    </row>
    <row r="246" spans="1:12">
      <c r="A246" s="36">
        <v>168</v>
      </c>
      <c r="B246" s="34" t="s">
        <v>273</v>
      </c>
      <c r="C246" s="35">
        <v>2.8794</v>
      </c>
      <c r="D246" s="35">
        <v>2.8794</v>
      </c>
      <c r="E246" s="35">
        <v>2.8794</v>
      </c>
      <c r="F246" s="74">
        <v>2.73543</v>
      </c>
      <c r="G246" s="35">
        <v>0.14397000000000001</v>
      </c>
      <c r="H246" s="2"/>
      <c r="I246" s="2"/>
      <c r="K246" s="3"/>
      <c r="L246" s="5"/>
    </row>
    <row r="247" spans="1:12">
      <c r="A247" s="36">
        <v>169</v>
      </c>
      <c r="B247" s="34" t="s">
        <v>274</v>
      </c>
      <c r="C247" s="35">
        <v>3.9163000000000001</v>
      </c>
      <c r="D247" s="35">
        <v>3.9163000000000001</v>
      </c>
      <c r="E247" s="35">
        <v>3.9163000000000001</v>
      </c>
      <c r="F247" s="74">
        <v>3.720485</v>
      </c>
      <c r="G247" s="35">
        <v>0.19581500000000002</v>
      </c>
      <c r="H247" s="2"/>
      <c r="I247" s="2"/>
      <c r="K247" s="3"/>
      <c r="L247" s="5"/>
    </row>
    <row r="248" spans="1:12">
      <c r="A248" s="36">
        <v>170</v>
      </c>
      <c r="B248" s="34" t="s">
        <v>275</v>
      </c>
      <c r="C248" s="35">
        <v>3.1890999999999998</v>
      </c>
      <c r="D248" s="35">
        <v>3.1890999999999998</v>
      </c>
      <c r="E248" s="35">
        <v>3.1890999999999998</v>
      </c>
      <c r="F248" s="74">
        <v>3.0296449999999999</v>
      </c>
      <c r="G248" s="35">
        <v>0.15945499999999999</v>
      </c>
      <c r="H248" s="2"/>
      <c r="I248" s="2"/>
      <c r="K248" s="3"/>
      <c r="L248" s="5"/>
    </row>
    <row r="249" spans="1:12">
      <c r="A249" s="36">
        <v>171</v>
      </c>
      <c r="B249" s="34" t="s">
        <v>196</v>
      </c>
      <c r="C249" s="35">
        <v>0.15720000000000001</v>
      </c>
      <c r="D249" s="35">
        <v>0.15720000000000001</v>
      </c>
      <c r="E249" s="35">
        <v>0.15720000000000001</v>
      </c>
      <c r="F249" s="74">
        <v>0.14934</v>
      </c>
      <c r="G249" s="35">
        <v>7.8600000000000007E-3</v>
      </c>
      <c r="H249" s="2"/>
      <c r="I249" s="2"/>
      <c r="K249" s="3"/>
      <c r="L249" s="5"/>
    </row>
    <row r="250" spans="1:12">
      <c r="A250" s="36">
        <v>172</v>
      </c>
      <c r="B250" s="34" t="s">
        <v>276</v>
      </c>
      <c r="C250" s="35">
        <v>4.7664</v>
      </c>
      <c r="D250" s="35">
        <v>4.7664</v>
      </c>
      <c r="E250" s="35">
        <v>4.7664</v>
      </c>
      <c r="F250" s="74">
        <v>4.5280800000000001</v>
      </c>
      <c r="G250" s="35">
        <v>0.23832</v>
      </c>
      <c r="H250" s="2"/>
      <c r="I250" s="2"/>
      <c r="K250" s="3"/>
      <c r="L250" s="5"/>
    </row>
    <row r="251" spans="1:12">
      <c r="A251" s="36">
        <v>173</v>
      </c>
      <c r="B251" s="34" t="s">
        <v>277</v>
      </c>
      <c r="C251" s="35">
        <v>2.0916000000000001</v>
      </c>
      <c r="D251" s="35">
        <v>2.0916000000000001</v>
      </c>
      <c r="E251" s="35">
        <v>2.0916000000000001</v>
      </c>
      <c r="F251" s="74">
        <v>1.9870200000000002</v>
      </c>
      <c r="G251" s="35">
        <v>0.10458000000000001</v>
      </c>
      <c r="H251" s="2"/>
      <c r="I251" s="2"/>
      <c r="K251" s="3"/>
      <c r="L251" s="5"/>
    </row>
    <row r="252" spans="1:12">
      <c r="A252" s="36">
        <v>174</v>
      </c>
      <c r="B252" s="34" t="s">
        <v>259</v>
      </c>
      <c r="C252" s="35">
        <v>0.69</v>
      </c>
      <c r="D252" s="35">
        <v>0.69</v>
      </c>
      <c r="E252" s="35">
        <v>0.69</v>
      </c>
      <c r="F252" s="74">
        <v>0.69</v>
      </c>
      <c r="G252" s="57">
        <v>0</v>
      </c>
      <c r="H252" s="2"/>
      <c r="I252" s="2"/>
      <c r="K252" s="3"/>
      <c r="L252" s="5"/>
    </row>
    <row r="253" spans="1:12" ht="15.75" customHeight="1" thickBot="1">
      <c r="A253" s="90" t="s">
        <v>51</v>
      </c>
      <c r="B253" s="91"/>
      <c r="C253" s="37">
        <v>76.347499999999997</v>
      </c>
      <c r="D253" s="75">
        <v>76.274917500000001</v>
      </c>
      <c r="E253" s="75">
        <v>76.274917500000001</v>
      </c>
      <c r="F253" s="76">
        <v>70.432811500000014</v>
      </c>
      <c r="G253" s="75">
        <v>5.9146885000000022</v>
      </c>
      <c r="H253" s="2"/>
      <c r="I253" s="2"/>
      <c r="K253" s="3"/>
      <c r="L253" s="5"/>
    </row>
    <row r="254" spans="1:12" ht="15" customHeight="1">
      <c r="A254" s="86" t="s">
        <v>278</v>
      </c>
      <c r="B254" s="87"/>
      <c r="C254" s="88"/>
      <c r="D254" s="35"/>
      <c r="E254" s="35"/>
      <c r="F254" s="74"/>
      <c r="G254" s="35"/>
      <c r="H254" s="2"/>
      <c r="I254" s="2"/>
      <c r="K254" s="3"/>
      <c r="L254" s="5"/>
    </row>
    <row r="255" spans="1:12">
      <c r="A255" s="36">
        <v>175</v>
      </c>
      <c r="B255" s="34" t="s">
        <v>74</v>
      </c>
      <c r="C255" s="35">
        <v>0.11</v>
      </c>
      <c r="D255" s="35">
        <v>0.11</v>
      </c>
      <c r="E255" s="35">
        <v>0.11</v>
      </c>
      <c r="F255" s="74">
        <v>9.6799999999999997E-2</v>
      </c>
      <c r="G255" s="35">
        <v>1.3200000000000002E-2</v>
      </c>
      <c r="H255" s="2"/>
      <c r="I255" s="2"/>
      <c r="K255" s="3"/>
      <c r="L255" s="5"/>
    </row>
    <row r="256" spans="1:12">
      <c r="A256" s="36">
        <v>176</v>
      </c>
      <c r="B256" s="34" t="s">
        <v>192</v>
      </c>
      <c r="C256" s="35">
        <v>1.5075000000000001</v>
      </c>
      <c r="D256" s="35">
        <v>1.5075000000000001</v>
      </c>
      <c r="E256" s="35">
        <v>1.5075000000000001</v>
      </c>
      <c r="F256" s="74">
        <v>1.5075000000000001</v>
      </c>
      <c r="G256" s="57">
        <v>0</v>
      </c>
      <c r="H256" s="2"/>
      <c r="I256" s="2"/>
      <c r="K256" s="3"/>
      <c r="L256" s="5"/>
    </row>
    <row r="257" spans="1:12">
      <c r="A257" s="36">
        <v>177</v>
      </c>
      <c r="B257" s="34" t="s">
        <v>195</v>
      </c>
      <c r="C257" s="35">
        <v>0.74450000000000005</v>
      </c>
      <c r="D257" s="35">
        <v>0.74450000000000005</v>
      </c>
      <c r="E257" s="35">
        <v>0.74450000000000005</v>
      </c>
      <c r="F257" s="74">
        <v>0.7072750000000001</v>
      </c>
      <c r="G257" s="35">
        <v>3.7225000000000001E-2</v>
      </c>
      <c r="H257" s="2"/>
      <c r="I257" s="2"/>
      <c r="K257" s="3"/>
      <c r="L257" s="5"/>
    </row>
    <row r="258" spans="1:12">
      <c r="A258" s="36">
        <v>178</v>
      </c>
      <c r="B258" s="34" t="s">
        <v>279</v>
      </c>
      <c r="C258" s="35">
        <v>10.269500000000001</v>
      </c>
      <c r="D258" s="35">
        <v>10.269500000000001</v>
      </c>
      <c r="E258" s="35">
        <v>10.269500000000001</v>
      </c>
      <c r="F258" s="74">
        <v>9.7560250000000011</v>
      </c>
      <c r="G258" s="35">
        <v>0.51347500000000001</v>
      </c>
      <c r="H258" s="2"/>
      <c r="I258" s="2"/>
      <c r="K258" s="3"/>
      <c r="L258" s="5"/>
    </row>
    <row r="259" spans="1:12">
      <c r="A259" s="36">
        <v>179</v>
      </c>
      <c r="B259" s="34" t="s">
        <v>280</v>
      </c>
      <c r="C259" s="35">
        <v>0.2495</v>
      </c>
      <c r="D259" s="35">
        <v>0.2495</v>
      </c>
      <c r="E259" s="35">
        <v>0.2495</v>
      </c>
      <c r="F259" s="74">
        <v>0.2495</v>
      </c>
      <c r="G259" s="57">
        <v>0</v>
      </c>
      <c r="H259" s="2"/>
      <c r="I259" s="2"/>
      <c r="K259" s="3"/>
      <c r="L259" s="5"/>
    </row>
    <row r="260" spans="1:12">
      <c r="A260" s="36">
        <v>180</v>
      </c>
      <c r="B260" s="34" t="s">
        <v>198</v>
      </c>
      <c r="C260" s="35">
        <v>4.343</v>
      </c>
      <c r="D260" s="35">
        <v>4.343</v>
      </c>
      <c r="E260" s="35">
        <v>4.343</v>
      </c>
      <c r="F260" s="74">
        <v>4.1258499999999998</v>
      </c>
      <c r="G260" s="35">
        <v>0.21715000000000001</v>
      </c>
      <c r="H260" s="2"/>
      <c r="I260" s="2"/>
      <c r="K260" s="3"/>
      <c r="L260" s="5"/>
    </row>
    <row r="261" spans="1:12" ht="15.75" customHeight="1" thickBot="1">
      <c r="A261" s="84" t="s">
        <v>51</v>
      </c>
      <c r="B261" s="85"/>
      <c r="C261" s="38">
        <v>17.224</v>
      </c>
      <c r="D261" s="75">
        <v>17.224</v>
      </c>
      <c r="E261" s="75">
        <v>17.224</v>
      </c>
      <c r="F261" s="76">
        <v>16.442950000000003</v>
      </c>
      <c r="G261" s="75">
        <v>0.78105000000000002</v>
      </c>
      <c r="H261" s="2"/>
      <c r="I261" s="2"/>
      <c r="K261" s="3"/>
      <c r="L261" s="5"/>
    </row>
    <row r="262" spans="1:12" ht="15" customHeight="1">
      <c r="A262" s="86" t="s">
        <v>281</v>
      </c>
      <c r="B262" s="87"/>
      <c r="C262" s="88"/>
      <c r="D262" s="35"/>
      <c r="E262" s="35"/>
      <c r="F262" s="74"/>
      <c r="G262" s="35"/>
      <c r="H262" s="2"/>
      <c r="I262" s="2"/>
      <c r="K262" s="3"/>
      <c r="L262" s="5"/>
    </row>
    <row r="263" spans="1:12">
      <c r="A263" s="36">
        <v>181</v>
      </c>
      <c r="B263" s="34" t="s">
        <v>156</v>
      </c>
      <c r="C263" s="35">
        <v>1.175</v>
      </c>
      <c r="D263" s="35">
        <v>1.175</v>
      </c>
      <c r="E263" s="35">
        <v>1.175</v>
      </c>
      <c r="F263" s="74">
        <v>1.175</v>
      </c>
      <c r="G263" s="57">
        <v>0</v>
      </c>
      <c r="H263" s="2"/>
      <c r="I263" s="2"/>
      <c r="K263" s="3"/>
      <c r="L263" s="5"/>
    </row>
    <row r="264" spans="1:12">
      <c r="A264" s="36">
        <v>182</v>
      </c>
      <c r="B264" s="34" t="s">
        <v>20</v>
      </c>
      <c r="C264" s="35">
        <v>0.90500000000000003</v>
      </c>
      <c r="D264" s="35">
        <v>0.90500000000000003</v>
      </c>
      <c r="E264" s="35">
        <v>0.90500000000000003</v>
      </c>
      <c r="F264" s="74">
        <v>0.90500000000000003</v>
      </c>
      <c r="G264" s="57">
        <v>0</v>
      </c>
      <c r="H264" s="2"/>
      <c r="I264" s="2"/>
      <c r="K264" s="3"/>
      <c r="L264" s="5"/>
    </row>
    <row r="265" spans="1:12">
      <c r="A265" s="36">
        <v>183</v>
      </c>
      <c r="B265" s="34" t="s">
        <v>147</v>
      </c>
      <c r="C265" s="35">
        <v>0.19400000000000001</v>
      </c>
      <c r="D265" s="35">
        <v>0.19400000000000001</v>
      </c>
      <c r="E265" s="35">
        <v>0.19400000000000001</v>
      </c>
      <c r="F265" s="74">
        <v>0.19400000000000001</v>
      </c>
      <c r="G265" s="57">
        <v>0</v>
      </c>
      <c r="H265" s="2"/>
      <c r="I265" s="2"/>
      <c r="K265" s="3"/>
      <c r="L265" s="5"/>
    </row>
    <row r="266" spans="1:12">
      <c r="A266" s="36">
        <v>184</v>
      </c>
      <c r="B266" s="34" t="s">
        <v>157</v>
      </c>
      <c r="C266" s="35">
        <v>3.7715000000000001</v>
      </c>
      <c r="D266" s="35">
        <v>3.7715000000000001</v>
      </c>
      <c r="E266" s="35">
        <v>3.7715000000000001</v>
      </c>
      <c r="F266" s="74">
        <v>3.3943500000000002</v>
      </c>
      <c r="G266" s="35">
        <v>0.37715000000000004</v>
      </c>
      <c r="H266" s="2"/>
      <c r="I266" s="2"/>
      <c r="K266" s="3"/>
      <c r="L266" s="5"/>
    </row>
    <row r="267" spans="1:12">
      <c r="A267" s="36">
        <v>185</v>
      </c>
      <c r="B267" s="34" t="s">
        <v>232</v>
      </c>
      <c r="C267" s="35">
        <v>3.1909000000000001</v>
      </c>
      <c r="D267" s="35">
        <v>3.1111275000000003</v>
      </c>
      <c r="E267" s="35">
        <v>3.1111275000000003</v>
      </c>
      <c r="F267" s="74">
        <v>2.8877645000000003</v>
      </c>
      <c r="G267" s="35">
        <v>0.3031355</v>
      </c>
      <c r="H267" s="2"/>
      <c r="I267" s="2"/>
      <c r="K267" s="3"/>
      <c r="L267" s="5"/>
    </row>
    <row r="268" spans="1:12">
      <c r="A268" s="36">
        <v>186</v>
      </c>
      <c r="B268" s="34" t="s">
        <v>282</v>
      </c>
      <c r="C268" s="35">
        <v>13.680400000000001</v>
      </c>
      <c r="D268" s="35">
        <v>13.33839</v>
      </c>
      <c r="E268" s="35">
        <v>13.33839</v>
      </c>
      <c r="F268" s="74">
        <v>13.33839</v>
      </c>
      <c r="G268" s="35">
        <v>0.34200999999999998</v>
      </c>
      <c r="H268" s="2"/>
      <c r="I268" s="2"/>
      <c r="K268" s="3"/>
      <c r="L268" s="5"/>
    </row>
    <row r="269" spans="1:12">
      <c r="A269" s="36">
        <v>187</v>
      </c>
      <c r="B269" s="34" t="s">
        <v>233</v>
      </c>
      <c r="C269" s="35">
        <v>4.915</v>
      </c>
      <c r="D269" s="35">
        <v>4.7921250000000004</v>
      </c>
      <c r="E269" s="35">
        <v>4.7921250000000004</v>
      </c>
      <c r="F269" s="74">
        <v>4.7921250000000004</v>
      </c>
      <c r="G269" s="35">
        <v>0.122875</v>
      </c>
      <c r="H269" s="2"/>
      <c r="I269" s="2"/>
      <c r="K269" s="3"/>
      <c r="L269" s="5"/>
    </row>
    <row r="270" spans="1:12" ht="15.75" customHeight="1" thickBot="1">
      <c r="A270" s="84" t="s">
        <v>51</v>
      </c>
      <c r="B270" s="85"/>
      <c r="C270" s="38">
        <v>27.831800000000001</v>
      </c>
      <c r="D270" s="75">
        <v>27.287142500000002</v>
      </c>
      <c r="E270" s="75">
        <v>27.287142500000002</v>
      </c>
      <c r="F270" s="76">
        <v>26.686629500000002</v>
      </c>
      <c r="G270" s="75">
        <v>1.1451705000000001</v>
      </c>
      <c r="H270" s="2"/>
      <c r="I270" s="2"/>
      <c r="K270" s="3"/>
      <c r="L270" s="5"/>
    </row>
    <row r="271" spans="1:12" ht="15" customHeight="1">
      <c r="A271" s="86" t="s">
        <v>283</v>
      </c>
      <c r="B271" s="87"/>
      <c r="C271" s="88"/>
      <c r="D271" s="35"/>
      <c r="E271" s="35"/>
      <c r="F271" s="74"/>
      <c r="G271" s="35"/>
      <c r="H271" s="2"/>
      <c r="I271" s="2"/>
      <c r="K271" s="3"/>
      <c r="L271" s="5"/>
    </row>
    <row r="272" spans="1:12">
      <c r="A272" s="36">
        <v>188</v>
      </c>
      <c r="B272" s="34" t="s">
        <v>77</v>
      </c>
      <c r="C272" s="35">
        <v>5.7843999999999998</v>
      </c>
      <c r="D272" s="35">
        <v>5.7843999999999998</v>
      </c>
      <c r="E272" s="35">
        <v>5.7843999999999998</v>
      </c>
      <c r="F272" s="74">
        <v>5.4951799999999995</v>
      </c>
      <c r="G272" s="35">
        <v>0.28921999999999998</v>
      </c>
      <c r="H272" s="2"/>
      <c r="I272" s="2"/>
      <c r="K272" s="3"/>
      <c r="L272" s="5"/>
    </row>
    <row r="273" spans="1:12">
      <c r="A273" s="36">
        <v>189</v>
      </c>
      <c r="B273" s="34" t="s">
        <v>38</v>
      </c>
      <c r="C273" s="35">
        <v>0.99480000000000002</v>
      </c>
      <c r="D273" s="35">
        <v>0.99480000000000002</v>
      </c>
      <c r="E273" s="35">
        <v>0.99480000000000002</v>
      </c>
      <c r="F273" s="74">
        <v>0.87542399999999998</v>
      </c>
      <c r="G273" s="35">
        <v>0.119376</v>
      </c>
      <c r="H273" s="2"/>
      <c r="I273" s="2"/>
      <c r="K273" s="3"/>
      <c r="L273" s="5"/>
    </row>
    <row r="274" spans="1:12">
      <c r="A274" s="36">
        <v>190</v>
      </c>
      <c r="B274" s="34" t="s">
        <v>130</v>
      </c>
      <c r="C274" s="35">
        <v>5.6257999999999999</v>
      </c>
      <c r="D274" s="35">
        <v>5.6257999999999999</v>
      </c>
      <c r="E274" s="35">
        <v>5.6257999999999999</v>
      </c>
      <c r="F274" s="74">
        <v>4.8944460000000003</v>
      </c>
      <c r="G274" s="35">
        <v>0.73135399999999995</v>
      </c>
      <c r="H274" s="2"/>
      <c r="I274" s="2"/>
      <c r="K274" s="3"/>
      <c r="L274" s="5"/>
    </row>
    <row r="275" spans="1:12">
      <c r="A275" s="36">
        <v>191</v>
      </c>
      <c r="B275" s="34" t="s">
        <v>276</v>
      </c>
      <c r="C275" s="35">
        <v>0.69</v>
      </c>
      <c r="D275" s="35">
        <v>0.69</v>
      </c>
      <c r="E275" s="35">
        <v>0.69</v>
      </c>
      <c r="F275" s="74">
        <v>0.65549999999999997</v>
      </c>
      <c r="G275" s="35">
        <v>3.4499999999999996E-2</v>
      </c>
      <c r="H275" s="2"/>
      <c r="I275" s="2"/>
      <c r="K275" s="3"/>
      <c r="L275" s="5"/>
    </row>
    <row r="276" spans="1:12" ht="15.75" customHeight="1" thickBot="1">
      <c r="A276" s="84" t="s">
        <v>51</v>
      </c>
      <c r="B276" s="85"/>
      <c r="C276" s="38">
        <v>13.094999999999999</v>
      </c>
      <c r="D276" s="75">
        <v>13.094999999999999</v>
      </c>
      <c r="E276" s="75">
        <v>13.094999999999999</v>
      </c>
      <c r="F276" s="76">
        <v>11.920549999999999</v>
      </c>
      <c r="G276" s="75">
        <v>1.1744499999999998</v>
      </c>
      <c r="H276" s="2"/>
      <c r="I276" s="2"/>
      <c r="K276" s="3"/>
      <c r="L276" s="5"/>
    </row>
    <row r="277" spans="1:12" ht="15" customHeight="1">
      <c r="A277" s="86" t="s">
        <v>284</v>
      </c>
      <c r="B277" s="87"/>
      <c r="C277" s="88"/>
      <c r="D277" s="35"/>
      <c r="E277" s="35"/>
      <c r="F277" s="74"/>
      <c r="G277" s="35"/>
      <c r="H277" s="2"/>
      <c r="I277" s="2"/>
      <c r="K277" s="3"/>
      <c r="L277" s="5"/>
    </row>
    <row r="278" spans="1:12">
      <c r="A278" s="36">
        <v>192</v>
      </c>
      <c r="B278" s="34" t="s">
        <v>74</v>
      </c>
      <c r="C278" s="35">
        <v>2.0350000000000001</v>
      </c>
      <c r="D278" s="35">
        <v>2.0350000000000001</v>
      </c>
      <c r="E278" s="35">
        <v>2.0350000000000001</v>
      </c>
      <c r="F278" s="74">
        <v>1.7908000000000002</v>
      </c>
      <c r="G278" s="35">
        <v>0.24420000000000003</v>
      </c>
      <c r="H278" s="2"/>
      <c r="I278" s="2"/>
      <c r="K278" s="3"/>
      <c r="L278" s="5"/>
    </row>
    <row r="279" spans="1:12">
      <c r="A279" s="36">
        <v>193</v>
      </c>
      <c r="B279" s="34" t="s">
        <v>88</v>
      </c>
      <c r="C279" s="35">
        <v>1.5132000000000001</v>
      </c>
      <c r="D279" s="35">
        <v>1.5132000000000001</v>
      </c>
      <c r="E279" s="35">
        <v>1.5132000000000001</v>
      </c>
      <c r="F279" s="74">
        <v>1.1349</v>
      </c>
      <c r="G279" s="35">
        <v>0.37830000000000003</v>
      </c>
      <c r="H279" s="2"/>
      <c r="I279" s="2"/>
      <c r="K279" s="3"/>
      <c r="L279" s="5"/>
    </row>
    <row r="280" spans="1:12">
      <c r="A280" s="36">
        <v>194</v>
      </c>
      <c r="B280" s="34" t="s">
        <v>89</v>
      </c>
      <c r="C280" s="35">
        <v>19.871099999999998</v>
      </c>
      <c r="D280" s="35">
        <v>19.871099999999998</v>
      </c>
      <c r="E280" s="35">
        <v>19.871099999999998</v>
      </c>
      <c r="F280" s="74">
        <v>13.909769999999998</v>
      </c>
      <c r="G280" s="35">
        <v>5.9613299999999994</v>
      </c>
      <c r="H280" s="2"/>
      <c r="I280" s="2"/>
      <c r="K280" s="3"/>
      <c r="L280" s="5"/>
    </row>
    <row r="281" spans="1:12">
      <c r="A281" s="36">
        <v>195</v>
      </c>
      <c r="B281" s="34" t="s">
        <v>90</v>
      </c>
      <c r="C281" s="35">
        <v>0.47849999999999998</v>
      </c>
      <c r="D281" s="35">
        <v>0.47849999999999998</v>
      </c>
      <c r="E281" s="35">
        <v>0.47849999999999998</v>
      </c>
      <c r="F281" s="74">
        <v>0.35887499999999994</v>
      </c>
      <c r="G281" s="35">
        <v>0.11962500000000001</v>
      </c>
      <c r="H281" s="2"/>
      <c r="I281" s="2"/>
      <c r="K281" s="3"/>
      <c r="L281" s="5"/>
    </row>
    <row r="282" spans="1:12">
      <c r="A282" s="36">
        <v>196</v>
      </c>
      <c r="B282" s="34" t="s">
        <v>132</v>
      </c>
      <c r="C282" s="35">
        <v>2.8723999999999998</v>
      </c>
      <c r="D282" s="35">
        <v>2.8723999999999998</v>
      </c>
      <c r="E282" s="35">
        <v>2.8723999999999998</v>
      </c>
      <c r="F282" s="74">
        <v>2.5851600000000001</v>
      </c>
      <c r="G282" s="35">
        <v>0.28723999999999994</v>
      </c>
      <c r="H282" s="2"/>
      <c r="I282" s="2"/>
      <c r="K282" s="3"/>
      <c r="L282" s="5"/>
    </row>
    <row r="283" spans="1:12">
      <c r="A283" s="36">
        <v>197</v>
      </c>
      <c r="B283" s="34" t="s">
        <v>25</v>
      </c>
      <c r="C283" s="35">
        <v>0.38</v>
      </c>
      <c r="D283" s="35">
        <v>0.38</v>
      </c>
      <c r="E283" s="35">
        <v>0.38</v>
      </c>
      <c r="F283" s="74">
        <v>0.34200000000000003</v>
      </c>
      <c r="G283" s="35">
        <v>3.7999999999999999E-2</v>
      </c>
      <c r="H283" s="2"/>
      <c r="I283" s="2"/>
      <c r="K283" s="3"/>
      <c r="L283" s="5"/>
    </row>
    <row r="284" spans="1:12">
      <c r="A284" s="36">
        <v>198</v>
      </c>
      <c r="B284" s="34" t="s">
        <v>53</v>
      </c>
      <c r="C284" s="35">
        <v>1.2999999999999999E-2</v>
      </c>
      <c r="D284" s="35">
        <v>1.2999999999999999E-2</v>
      </c>
      <c r="E284" s="35">
        <v>1.2999999999999999E-2</v>
      </c>
      <c r="F284" s="74">
        <v>1.235E-2</v>
      </c>
      <c r="G284" s="35">
        <v>6.4999999999999997E-4</v>
      </c>
      <c r="H284" s="2"/>
      <c r="I284" s="2"/>
      <c r="K284" s="3"/>
      <c r="L284" s="5"/>
    </row>
    <row r="285" spans="1:12">
      <c r="A285" s="36">
        <v>199</v>
      </c>
      <c r="B285" s="34" t="s">
        <v>195</v>
      </c>
      <c r="C285" s="35">
        <v>4.5490000000000004</v>
      </c>
      <c r="D285" s="35">
        <v>4.5490000000000004</v>
      </c>
      <c r="E285" s="35">
        <v>4.5490000000000004</v>
      </c>
      <c r="F285" s="74">
        <v>4.3215500000000002</v>
      </c>
      <c r="G285" s="35">
        <v>0.22745000000000001</v>
      </c>
      <c r="H285" s="2"/>
      <c r="I285" s="2"/>
      <c r="K285" s="3"/>
      <c r="L285" s="5"/>
    </row>
    <row r="286" spans="1:12">
      <c r="A286" s="36">
        <v>200</v>
      </c>
      <c r="B286" s="34" t="s">
        <v>189</v>
      </c>
      <c r="C286" s="35">
        <v>4.5674000000000001</v>
      </c>
      <c r="D286" s="35">
        <v>4.4532150000000001</v>
      </c>
      <c r="E286" s="35">
        <v>4.4532150000000001</v>
      </c>
      <c r="F286" s="74">
        <v>4.4532150000000001</v>
      </c>
      <c r="G286" s="35">
        <v>0.11418499999999999</v>
      </c>
      <c r="H286" s="2"/>
      <c r="I286" s="2"/>
      <c r="K286" s="3"/>
      <c r="L286" s="5"/>
    </row>
    <row r="287" spans="1:12">
      <c r="A287" s="36">
        <v>201</v>
      </c>
      <c r="B287" s="34" t="s">
        <v>285</v>
      </c>
      <c r="C287" s="35">
        <v>32.3003</v>
      </c>
      <c r="D287" s="35">
        <v>32.3003</v>
      </c>
      <c r="E287" s="35">
        <v>32.3003</v>
      </c>
      <c r="F287" s="74">
        <v>28.424264000000001</v>
      </c>
      <c r="G287" s="35">
        <v>3.8760359999999996</v>
      </c>
      <c r="H287" s="2"/>
      <c r="I287" s="2"/>
      <c r="K287" s="3"/>
      <c r="L287" s="5"/>
    </row>
    <row r="288" spans="1:12">
      <c r="A288" s="36">
        <v>202</v>
      </c>
      <c r="B288" s="34" t="s">
        <v>286</v>
      </c>
      <c r="C288" s="35">
        <v>0.52</v>
      </c>
      <c r="D288" s="35">
        <v>0.52</v>
      </c>
      <c r="E288" s="35">
        <v>0.52</v>
      </c>
      <c r="F288" s="74">
        <v>0.52</v>
      </c>
      <c r="G288" s="57">
        <v>0</v>
      </c>
      <c r="H288" s="2"/>
      <c r="I288" s="2"/>
      <c r="K288" s="3"/>
      <c r="L288" s="5"/>
    </row>
    <row r="289" spans="1:12" ht="15.75" customHeight="1" thickBot="1">
      <c r="A289" s="90" t="s">
        <v>51</v>
      </c>
      <c r="B289" s="91"/>
      <c r="C289" s="37">
        <v>69.099900000000005</v>
      </c>
      <c r="D289" s="75">
        <v>68.985714999999985</v>
      </c>
      <c r="E289" s="75">
        <v>68.985714999999985</v>
      </c>
      <c r="F289" s="76">
        <v>57.852884000000003</v>
      </c>
      <c r="G289" s="75">
        <v>11.247015999999999</v>
      </c>
      <c r="H289" s="2"/>
      <c r="I289" s="2"/>
      <c r="K289" s="3"/>
      <c r="L289" s="5"/>
    </row>
    <row r="290" spans="1:12" ht="30" customHeight="1">
      <c r="A290" s="86" t="s">
        <v>287</v>
      </c>
      <c r="B290" s="87"/>
      <c r="C290" s="88"/>
      <c r="D290" s="35"/>
      <c r="E290" s="35"/>
      <c r="F290" s="74"/>
      <c r="G290" s="35"/>
      <c r="H290" s="2"/>
      <c r="I290" s="2"/>
      <c r="K290" s="3"/>
      <c r="L290" s="5"/>
    </row>
    <row r="291" spans="1:12">
      <c r="A291" s="36">
        <v>203</v>
      </c>
      <c r="B291" s="34" t="s">
        <v>13</v>
      </c>
      <c r="C291" s="35">
        <v>32.720100000000002</v>
      </c>
      <c r="D291" s="35">
        <v>31.902097500000004</v>
      </c>
      <c r="E291" s="35">
        <v>31.902097500000004</v>
      </c>
      <c r="F291" s="74">
        <v>29.611690500000002</v>
      </c>
      <c r="G291" s="35">
        <v>3.1084095000000005</v>
      </c>
      <c r="H291" s="2"/>
      <c r="I291" s="2"/>
      <c r="K291" s="3"/>
      <c r="L291" s="5"/>
    </row>
    <row r="292" spans="1:12">
      <c r="A292" s="36">
        <v>204</v>
      </c>
      <c r="B292" s="34" t="s">
        <v>36</v>
      </c>
      <c r="C292" s="35">
        <v>5.8005000000000004</v>
      </c>
      <c r="D292" s="35">
        <v>5.8005000000000004</v>
      </c>
      <c r="E292" s="35">
        <v>5.8005000000000004</v>
      </c>
      <c r="F292" s="74">
        <v>5.5104750000000005</v>
      </c>
      <c r="G292" s="35">
        <v>0.29002500000000003</v>
      </c>
      <c r="H292" s="2"/>
      <c r="I292" s="2"/>
      <c r="K292" s="3"/>
      <c r="L292" s="5"/>
    </row>
    <row r="293" spans="1:12">
      <c r="A293" s="36">
        <v>205</v>
      </c>
      <c r="B293" s="34" t="s">
        <v>256</v>
      </c>
      <c r="C293" s="35">
        <v>0.60560000000000003</v>
      </c>
      <c r="D293" s="35">
        <v>0.60560000000000003</v>
      </c>
      <c r="E293" s="35">
        <v>0.60560000000000003</v>
      </c>
      <c r="F293" s="74">
        <v>0.60560000000000003</v>
      </c>
      <c r="G293" s="57">
        <v>0</v>
      </c>
      <c r="H293" s="2"/>
      <c r="I293" s="2"/>
      <c r="K293" s="3"/>
      <c r="L293" s="5"/>
    </row>
    <row r="294" spans="1:12">
      <c r="A294" s="36">
        <v>206</v>
      </c>
      <c r="B294" s="34" t="s">
        <v>135</v>
      </c>
      <c r="C294" s="35">
        <v>3.9447999999999999</v>
      </c>
      <c r="D294" s="35">
        <v>3.9447999999999999</v>
      </c>
      <c r="E294" s="35">
        <v>3.9447999999999999</v>
      </c>
      <c r="F294" s="74">
        <v>3.74756</v>
      </c>
      <c r="G294" s="35">
        <v>0.19724</v>
      </c>
      <c r="H294" s="2"/>
      <c r="I294" s="2"/>
      <c r="K294" s="3"/>
      <c r="L294" s="5"/>
    </row>
    <row r="295" spans="1:12">
      <c r="A295" s="36">
        <v>207</v>
      </c>
      <c r="B295" s="34" t="s">
        <v>137</v>
      </c>
      <c r="C295" s="35">
        <v>10.504200000000001</v>
      </c>
      <c r="D295" s="35">
        <v>10.504200000000001</v>
      </c>
      <c r="E295" s="35">
        <v>10.504200000000001</v>
      </c>
      <c r="F295" s="74">
        <v>9.4537800000000018</v>
      </c>
      <c r="G295" s="35">
        <v>1.0504199999999999</v>
      </c>
      <c r="H295" s="2"/>
      <c r="I295" s="2"/>
      <c r="K295" s="3"/>
      <c r="L295" s="5"/>
    </row>
    <row r="296" spans="1:12">
      <c r="A296" s="36">
        <v>208</v>
      </c>
      <c r="B296" s="34" t="s">
        <v>138</v>
      </c>
      <c r="C296" s="35">
        <v>5.3536000000000001</v>
      </c>
      <c r="D296" s="35">
        <v>5.3536000000000001</v>
      </c>
      <c r="E296" s="35">
        <v>5.3536000000000001</v>
      </c>
      <c r="F296" s="74">
        <v>5.0859199999999998</v>
      </c>
      <c r="G296" s="35">
        <v>0.26768000000000003</v>
      </c>
      <c r="H296" s="2"/>
      <c r="I296" s="2"/>
      <c r="K296" s="3"/>
      <c r="L296" s="5"/>
    </row>
    <row r="297" spans="1:12">
      <c r="A297" s="36">
        <v>209</v>
      </c>
      <c r="B297" s="34" t="s">
        <v>22</v>
      </c>
      <c r="C297" s="35">
        <v>6.9320000000000004</v>
      </c>
      <c r="D297" s="35">
        <v>6.7587000000000002</v>
      </c>
      <c r="E297" s="35">
        <v>6.7587000000000002</v>
      </c>
      <c r="F297" s="74">
        <v>6.4121000000000006</v>
      </c>
      <c r="G297" s="35">
        <v>0.51990000000000003</v>
      </c>
      <c r="H297" s="2"/>
      <c r="I297" s="2"/>
      <c r="K297" s="3"/>
      <c r="L297" s="5"/>
    </row>
    <row r="298" spans="1:12">
      <c r="A298" s="36">
        <v>210</v>
      </c>
      <c r="B298" s="34" t="s">
        <v>259</v>
      </c>
      <c r="C298" s="35">
        <v>14.878</v>
      </c>
      <c r="D298" s="35">
        <v>14.878</v>
      </c>
      <c r="E298" s="35">
        <v>14.878</v>
      </c>
      <c r="F298" s="74">
        <v>14.878</v>
      </c>
      <c r="G298" s="57">
        <v>0</v>
      </c>
      <c r="H298" s="2"/>
      <c r="I298" s="2"/>
      <c r="K298" s="3"/>
      <c r="L298" s="5"/>
    </row>
    <row r="299" spans="1:12">
      <c r="A299" s="36">
        <v>211</v>
      </c>
      <c r="B299" s="34" t="s">
        <v>288</v>
      </c>
      <c r="C299" s="35">
        <v>0.96319999999999995</v>
      </c>
      <c r="D299" s="35">
        <v>0.96319999999999995</v>
      </c>
      <c r="E299" s="35">
        <v>0.96319999999999995</v>
      </c>
      <c r="F299" s="74">
        <v>0.84761599999999993</v>
      </c>
      <c r="G299" s="35">
        <v>0.11558400000000001</v>
      </c>
      <c r="H299" s="2"/>
      <c r="I299" s="2"/>
      <c r="K299" s="3"/>
      <c r="L299" s="5"/>
    </row>
    <row r="300" spans="1:12" ht="15.75" customHeight="1" thickBot="1">
      <c r="A300" s="84" t="s">
        <v>51</v>
      </c>
      <c r="B300" s="85"/>
      <c r="C300" s="38">
        <v>81.702000000000012</v>
      </c>
      <c r="D300" s="75">
        <v>80.710697500000009</v>
      </c>
      <c r="E300" s="75">
        <v>80.710697500000009</v>
      </c>
      <c r="F300" s="76">
        <v>76.152741500000005</v>
      </c>
      <c r="G300" s="75">
        <v>5.5492585000000005</v>
      </c>
      <c r="H300" s="2"/>
      <c r="I300" s="2"/>
      <c r="K300" s="3"/>
      <c r="L300" s="5"/>
    </row>
    <row r="301" spans="1:12" ht="15" customHeight="1">
      <c r="A301" s="86" t="s">
        <v>289</v>
      </c>
      <c r="B301" s="87"/>
      <c r="C301" s="88"/>
      <c r="D301" s="35"/>
      <c r="E301" s="35"/>
      <c r="F301" s="74"/>
      <c r="G301" s="35"/>
      <c r="H301" s="2"/>
      <c r="I301" s="2"/>
      <c r="K301" s="3"/>
      <c r="L301" s="5"/>
    </row>
    <row r="302" spans="1:12">
      <c r="A302" s="36">
        <v>212</v>
      </c>
      <c r="B302" s="34" t="s">
        <v>290</v>
      </c>
      <c r="C302" s="35">
        <v>7.4425999999999997</v>
      </c>
      <c r="D302" s="35">
        <v>7.4425999999999997</v>
      </c>
      <c r="E302" s="35">
        <v>7.4425999999999997</v>
      </c>
      <c r="F302" s="74">
        <v>6.1029319999999991</v>
      </c>
      <c r="G302" s="35">
        <v>1.3396680000000001</v>
      </c>
      <c r="H302" s="2"/>
      <c r="I302" s="2"/>
      <c r="K302" s="3"/>
      <c r="L302" s="5"/>
    </row>
    <row r="303" spans="1:12">
      <c r="A303" s="36">
        <v>213</v>
      </c>
      <c r="B303" s="34" t="s">
        <v>76</v>
      </c>
      <c r="C303" s="35">
        <v>0.90939999999999999</v>
      </c>
      <c r="D303" s="35">
        <v>0.90939999999999999</v>
      </c>
      <c r="E303" s="35">
        <v>0.90939999999999999</v>
      </c>
      <c r="F303" s="74">
        <v>0.86392999999999998</v>
      </c>
      <c r="G303" s="35">
        <v>4.5469999999999997E-2</v>
      </c>
      <c r="H303" s="2"/>
      <c r="I303" s="2"/>
      <c r="K303" s="3"/>
      <c r="L303" s="5"/>
    </row>
    <row r="304" spans="1:12">
      <c r="A304" s="36">
        <v>214</v>
      </c>
      <c r="B304" s="34" t="s">
        <v>16</v>
      </c>
      <c r="C304" s="35">
        <v>0.18</v>
      </c>
      <c r="D304" s="35">
        <v>0.18</v>
      </c>
      <c r="E304" s="35">
        <v>0.18</v>
      </c>
      <c r="F304" s="74">
        <v>0.17099999999999999</v>
      </c>
      <c r="G304" s="35">
        <v>8.9999999999999993E-3</v>
      </c>
      <c r="H304" s="2"/>
      <c r="I304" s="2"/>
      <c r="K304" s="3"/>
      <c r="L304" s="5"/>
    </row>
    <row r="305" spans="1:12">
      <c r="A305" s="36">
        <v>215</v>
      </c>
      <c r="B305" s="34" t="s">
        <v>35</v>
      </c>
      <c r="C305" s="35">
        <v>5.7759999999999998</v>
      </c>
      <c r="D305" s="35">
        <v>5.6315999999999997</v>
      </c>
      <c r="E305" s="35">
        <v>5.6315999999999997</v>
      </c>
      <c r="F305" s="74">
        <v>5.6315999999999997</v>
      </c>
      <c r="G305" s="35">
        <v>0.1444</v>
      </c>
      <c r="H305" s="2"/>
      <c r="I305" s="2"/>
      <c r="K305" s="3"/>
      <c r="L305" s="5"/>
    </row>
    <row r="306" spans="1:12">
      <c r="A306" s="36">
        <v>216</v>
      </c>
      <c r="B306" s="34" t="s">
        <v>291</v>
      </c>
      <c r="C306" s="35">
        <v>26.7864</v>
      </c>
      <c r="D306" s="35">
        <v>26.7864</v>
      </c>
      <c r="E306" s="35">
        <v>26.7864</v>
      </c>
      <c r="F306" s="74">
        <v>25.44708</v>
      </c>
      <c r="G306" s="35">
        <v>1.3393200000000001</v>
      </c>
      <c r="H306" s="2"/>
      <c r="I306" s="2"/>
      <c r="K306" s="3"/>
      <c r="L306" s="5"/>
    </row>
    <row r="307" spans="1:12">
      <c r="A307" s="36">
        <v>217</v>
      </c>
      <c r="B307" s="34" t="s">
        <v>292</v>
      </c>
      <c r="C307" s="35">
        <v>3.2877000000000001</v>
      </c>
      <c r="D307" s="35">
        <v>3.2877000000000001</v>
      </c>
      <c r="E307" s="35">
        <v>3.2877000000000001</v>
      </c>
      <c r="F307" s="74">
        <v>2.893176</v>
      </c>
      <c r="G307" s="35">
        <v>0.39452399999999999</v>
      </c>
      <c r="H307" s="2"/>
      <c r="I307" s="2"/>
      <c r="K307" s="3"/>
      <c r="L307" s="5"/>
    </row>
    <row r="308" spans="1:12">
      <c r="A308" s="36">
        <v>218</v>
      </c>
      <c r="B308" s="34" t="s">
        <v>133</v>
      </c>
      <c r="C308" s="35">
        <v>2.8654000000000002</v>
      </c>
      <c r="D308" s="35">
        <v>2.8654000000000002</v>
      </c>
      <c r="E308" s="35">
        <v>2.8654000000000002</v>
      </c>
      <c r="F308" s="74">
        <v>2.7221299999999999</v>
      </c>
      <c r="G308" s="35">
        <v>0.14327000000000001</v>
      </c>
      <c r="H308" s="2"/>
      <c r="I308" s="2"/>
      <c r="K308" s="3"/>
      <c r="L308" s="5"/>
    </row>
    <row r="309" spans="1:12">
      <c r="A309" s="36">
        <v>219</v>
      </c>
      <c r="B309" s="34" t="s">
        <v>293</v>
      </c>
      <c r="C309" s="35">
        <v>9.8384999999999998</v>
      </c>
      <c r="D309" s="35">
        <v>9.5925375000000006</v>
      </c>
      <c r="E309" s="35">
        <v>9.5925375000000006</v>
      </c>
      <c r="F309" s="74">
        <v>9.5925375000000006</v>
      </c>
      <c r="G309" s="35">
        <v>0.24596249999999997</v>
      </c>
      <c r="H309" s="2"/>
      <c r="I309" s="2"/>
      <c r="K309" s="3"/>
      <c r="L309" s="5"/>
    </row>
    <row r="310" spans="1:12" ht="15.75" customHeight="1" thickBot="1">
      <c r="A310" s="84" t="s">
        <v>51</v>
      </c>
      <c r="B310" s="85"/>
      <c r="C310" s="38">
        <v>57.085999999999999</v>
      </c>
      <c r="D310" s="75">
        <v>56.695637500000004</v>
      </c>
      <c r="E310" s="75">
        <v>56.695637500000004</v>
      </c>
      <c r="F310" s="76">
        <v>53.424385499999993</v>
      </c>
      <c r="G310" s="75">
        <v>3.6616144999999998</v>
      </c>
      <c r="H310" s="2"/>
      <c r="I310" s="2"/>
      <c r="K310" s="3"/>
      <c r="L310" s="5"/>
    </row>
    <row r="311" spans="1:12" ht="30" customHeight="1">
      <c r="A311" s="86" t="s">
        <v>294</v>
      </c>
      <c r="B311" s="87"/>
      <c r="C311" s="88"/>
      <c r="D311" s="35"/>
      <c r="E311" s="35"/>
      <c r="F311" s="74"/>
      <c r="G311" s="35"/>
      <c r="H311" s="2"/>
      <c r="I311" s="2"/>
      <c r="K311" s="3"/>
      <c r="L311" s="5"/>
    </row>
    <row r="312" spans="1:12">
      <c r="A312" s="36">
        <v>220</v>
      </c>
      <c r="B312" s="34" t="s">
        <v>33</v>
      </c>
      <c r="C312" s="35">
        <v>5.2183000000000002</v>
      </c>
      <c r="D312" s="35">
        <v>5.2183000000000002</v>
      </c>
      <c r="E312" s="35">
        <v>5.2183000000000002</v>
      </c>
      <c r="F312" s="74">
        <v>4.592104</v>
      </c>
      <c r="G312" s="35">
        <v>0.62619599999999997</v>
      </c>
      <c r="H312" s="2"/>
      <c r="I312" s="2"/>
      <c r="K312" s="3"/>
      <c r="L312" s="5"/>
    </row>
    <row r="313" spans="1:12">
      <c r="A313" s="36">
        <v>221</v>
      </c>
      <c r="B313" s="34" t="s">
        <v>178</v>
      </c>
      <c r="C313" s="35">
        <v>3.964</v>
      </c>
      <c r="D313" s="35">
        <v>3.964</v>
      </c>
      <c r="E313" s="35">
        <v>3.964</v>
      </c>
      <c r="F313" s="74">
        <v>3.7658</v>
      </c>
      <c r="G313" s="35">
        <v>0.19820000000000002</v>
      </c>
      <c r="H313" s="2"/>
      <c r="I313" s="2"/>
      <c r="K313" s="3"/>
      <c r="L313" s="5"/>
    </row>
    <row r="314" spans="1:12">
      <c r="A314" s="36">
        <v>222</v>
      </c>
      <c r="B314" s="34" t="s">
        <v>225</v>
      </c>
      <c r="C314" s="35">
        <v>4.1741999999999999</v>
      </c>
      <c r="D314" s="35">
        <v>4.0698449999999999</v>
      </c>
      <c r="E314" s="35">
        <v>4.0698449999999999</v>
      </c>
      <c r="F314" s="74">
        <v>4.1741999999999999</v>
      </c>
      <c r="G314" s="57">
        <v>0</v>
      </c>
      <c r="H314" s="2"/>
      <c r="I314" s="2"/>
      <c r="K314" s="3"/>
      <c r="L314" s="5"/>
    </row>
    <row r="315" spans="1:12">
      <c r="A315" s="36">
        <v>223</v>
      </c>
      <c r="B315" s="34" t="s">
        <v>185</v>
      </c>
      <c r="C315" s="35">
        <v>0.53</v>
      </c>
      <c r="D315" s="35">
        <v>0.53</v>
      </c>
      <c r="E315" s="35">
        <v>0.53</v>
      </c>
      <c r="F315" s="74">
        <v>0.50350000000000006</v>
      </c>
      <c r="G315" s="35">
        <v>2.6500000000000003E-2</v>
      </c>
      <c r="H315" s="2"/>
      <c r="I315" s="2"/>
      <c r="K315" s="3"/>
      <c r="L315" s="5"/>
    </row>
    <row r="316" spans="1:12" ht="15.75" customHeight="1" thickBot="1">
      <c r="A316" s="90" t="s">
        <v>51</v>
      </c>
      <c r="B316" s="91"/>
      <c r="C316" s="37">
        <v>13.8865</v>
      </c>
      <c r="D316" s="75">
        <v>13.782144999999998</v>
      </c>
      <c r="E316" s="75">
        <v>13.782144999999998</v>
      </c>
      <c r="F316" s="76">
        <v>13.035604000000001</v>
      </c>
      <c r="G316" s="75">
        <v>0.85089599999999999</v>
      </c>
      <c r="H316" s="2"/>
      <c r="I316" s="2"/>
      <c r="K316" s="3"/>
      <c r="L316" s="5"/>
    </row>
    <row r="317" spans="1:12" ht="15" customHeight="1">
      <c r="A317" s="86" t="s">
        <v>295</v>
      </c>
      <c r="B317" s="87"/>
      <c r="C317" s="88"/>
      <c r="D317" s="35"/>
      <c r="E317" s="35"/>
      <c r="F317" s="74"/>
      <c r="G317" s="35"/>
      <c r="H317" s="2"/>
      <c r="I317" s="2"/>
      <c r="K317" s="3"/>
      <c r="L317" s="5"/>
    </row>
    <row r="318" spans="1:12">
      <c r="A318" s="36">
        <v>224</v>
      </c>
      <c r="B318" s="34" t="s">
        <v>12</v>
      </c>
      <c r="C318" s="35">
        <v>1.3129</v>
      </c>
      <c r="D318" s="35">
        <v>1.3129</v>
      </c>
      <c r="E318" s="35">
        <v>1.3129</v>
      </c>
      <c r="F318" s="74">
        <v>1.247255</v>
      </c>
      <c r="G318" s="35">
        <v>6.5644999999999995E-2</v>
      </c>
      <c r="H318" s="2"/>
      <c r="I318" s="2"/>
      <c r="K318" s="3"/>
      <c r="L318" s="5"/>
    </row>
    <row r="319" spans="1:12">
      <c r="A319" s="36">
        <v>225</v>
      </c>
      <c r="B319" s="34" t="s">
        <v>148</v>
      </c>
      <c r="C319" s="35">
        <v>2.2229000000000001</v>
      </c>
      <c r="D319" s="35">
        <v>2.19511375</v>
      </c>
      <c r="E319" s="35">
        <v>2.19511375</v>
      </c>
      <c r="F319" s="74">
        <v>1.80610625</v>
      </c>
      <c r="G319" s="35">
        <v>0.41679374999999996</v>
      </c>
      <c r="H319" s="2"/>
      <c r="I319" s="2"/>
      <c r="K319" s="3"/>
      <c r="L319" s="5"/>
    </row>
    <row r="320" spans="1:12">
      <c r="A320" s="36">
        <v>226</v>
      </c>
      <c r="B320" s="34" t="s">
        <v>130</v>
      </c>
      <c r="C320" s="35">
        <v>1.2301</v>
      </c>
      <c r="D320" s="35">
        <v>1.2301</v>
      </c>
      <c r="E320" s="35">
        <v>1.2301</v>
      </c>
      <c r="F320" s="74">
        <v>1.070187</v>
      </c>
      <c r="G320" s="35">
        <v>0.159913</v>
      </c>
      <c r="H320" s="2"/>
      <c r="I320" s="2"/>
      <c r="K320" s="3"/>
      <c r="L320" s="5"/>
    </row>
    <row r="321" spans="1:12">
      <c r="A321" s="36">
        <v>227</v>
      </c>
      <c r="B321" s="34" t="s">
        <v>149</v>
      </c>
      <c r="C321" s="35">
        <v>1.2478</v>
      </c>
      <c r="D321" s="35">
        <v>1.2478</v>
      </c>
      <c r="E321" s="35">
        <v>1.2478</v>
      </c>
      <c r="F321" s="74">
        <v>1.2478</v>
      </c>
      <c r="G321" s="57">
        <v>0</v>
      </c>
      <c r="H321" s="2"/>
      <c r="I321" s="2"/>
      <c r="K321" s="3"/>
      <c r="L321" s="5"/>
    </row>
    <row r="322" spans="1:12">
      <c r="A322" s="36">
        <v>228</v>
      </c>
      <c r="B322" s="34" t="s">
        <v>212</v>
      </c>
      <c r="C322" s="35">
        <v>7.5600000000000001E-2</v>
      </c>
      <c r="D322" s="35">
        <v>7.5600000000000001E-2</v>
      </c>
      <c r="E322" s="35">
        <v>7.5600000000000001E-2</v>
      </c>
      <c r="F322" s="74">
        <v>7.5600000000000001E-2</v>
      </c>
      <c r="G322" s="57">
        <v>0</v>
      </c>
      <c r="H322" s="2"/>
      <c r="I322" s="2"/>
      <c r="K322" s="3"/>
      <c r="L322" s="5"/>
    </row>
    <row r="323" spans="1:12">
      <c r="A323" s="36">
        <v>229</v>
      </c>
      <c r="B323" s="34" t="s">
        <v>135</v>
      </c>
      <c r="C323" s="35">
        <v>0.71650000000000003</v>
      </c>
      <c r="D323" s="35">
        <v>0.71650000000000003</v>
      </c>
      <c r="E323" s="35">
        <v>0.71650000000000003</v>
      </c>
      <c r="F323" s="74">
        <v>0.68067500000000003</v>
      </c>
      <c r="G323" s="35">
        <v>3.5825000000000003E-2</v>
      </c>
      <c r="H323" s="2"/>
      <c r="I323" s="2"/>
      <c r="K323" s="3"/>
      <c r="L323" s="5"/>
    </row>
    <row r="324" spans="1:12">
      <c r="A324" s="36">
        <v>230</v>
      </c>
      <c r="B324" s="34" t="s">
        <v>140</v>
      </c>
      <c r="C324" s="35">
        <v>7.7399999999999997E-2</v>
      </c>
      <c r="D324" s="35">
        <v>7.7399999999999997E-2</v>
      </c>
      <c r="E324" s="35">
        <v>7.7399999999999997E-2</v>
      </c>
      <c r="F324" s="74">
        <v>7.7399999999999997E-2</v>
      </c>
      <c r="G324" s="57">
        <v>0</v>
      </c>
      <c r="H324" s="2"/>
      <c r="I324" s="2"/>
      <c r="K324" s="3"/>
      <c r="L324" s="5"/>
    </row>
    <row r="325" spans="1:12">
      <c r="A325" s="36">
        <v>231</v>
      </c>
      <c r="B325" s="34" t="s">
        <v>15</v>
      </c>
      <c r="C325" s="35">
        <v>6.2199999999999998E-2</v>
      </c>
      <c r="D325" s="35">
        <v>6.2199999999999998E-2</v>
      </c>
      <c r="E325" s="35">
        <v>6.2199999999999998E-2</v>
      </c>
      <c r="F325" s="74">
        <v>5.9089999999999997E-2</v>
      </c>
      <c r="G325" s="35">
        <v>3.1099999999999999E-3</v>
      </c>
      <c r="H325" s="2"/>
      <c r="I325" s="2"/>
      <c r="K325" s="3"/>
      <c r="L325" s="5"/>
    </row>
    <row r="326" spans="1:12">
      <c r="A326" s="36">
        <v>232</v>
      </c>
      <c r="B326" s="34" t="s">
        <v>296</v>
      </c>
      <c r="C326" s="35">
        <v>1.264</v>
      </c>
      <c r="D326" s="35">
        <v>1.264</v>
      </c>
      <c r="E326" s="35">
        <v>1.264</v>
      </c>
      <c r="F326" s="74">
        <v>1.264</v>
      </c>
      <c r="G326" s="57">
        <v>0</v>
      </c>
      <c r="H326" s="2"/>
      <c r="I326" s="2"/>
      <c r="K326" s="3"/>
      <c r="L326" s="5"/>
    </row>
    <row r="327" spans="1:12">
      <c r="A327" s="36">
        <v>233</v>
      </c>
      <c r="B327" s="34" t="s">
        <v>20</v>
      </c>
      <c r="C327" s="35">
        <v>0.18</v>
      </c>
      <c r="D327" s="35">
        <v>0.18</v>
      </c>
      <c r="E327" s="35">
        <v>0.18</v>
      </c>
      <c r="F327" s="74">
        <v>0.18</v>
      </c>
      <c r="G327" s="57">
        <v>0</v>
      </c>
      <c r="H327" s="2"/>
      <c r="I327" s="2"/>
      <c r="K327" s="3"/>
      <c r="L327" s="5"/>
    </row>
    <row r="328" spans="1:12">
      <c r="A328" s="36">
        <v>234</v>
      </c>
      <c r="B328" s="34" t="s">
        <v>297</v>
      </c>
      <c r="C328" s="35">
        <v>3.0541999999999998</v>
      </c>
      <c r="D328" s="35">
        <v>3.0541999999999998</v>
      </c>
      <c r="E328" s="35">
        <v>3.0541999999999998</v>
      </c>
      <c r="F328" s="74">
        <v>3.0541999999999998</v>
      </c>
      <c r="G328" s="57">
        <v>0</v>
      </c>
      <c r="H328" s="2"/>
      <c r="I328" s="2"/>
      <c r="K328" s="3"/>
      <c r="L328" s="5"/>
    </row>
    <row r="329" spans="1:12">
      <c r="A329" s="36">
        <v>235</v>
      </c>
      <c r="B329" s="34" t="s">
        <v>142</v>
      </c>
      <c r="C329" s="35">
        <v>1.0245</v>
      </c>
      <c r="D329" s="35">
        <v>1.0245</v>
      </c>
      <c r="E329" s="35">
        <v>1.0245</v>
      </c>
      <c r="F329" s="74">
        <v>0.973275</v>
      </c>
      <c r="G329" s="35">
        <v>5.1224999999999993E-2</v>
      </c>
      <c r="H329" s="2"/>
      <c r="I329" s="2"/>
      <c r="K329" s="3"/>
      <c r="L329" s="5"/>
    </row>
    <row r="330" spans="1:12">
      <c r="A330" s="36">
        <v>236</v>
      </c>
      <c r="B330" s="34" t="s">
        <v>28</v>
      </c>
      <c r="C330" s="35">
        <v>3.0064000000000002</v>
      </c>
      <c r="D330" s="35">
        <v>3.0064000000000002</v>
      </c>
      <c r="E330" s="35">
        <v>3.0064000000000002</v>
      </c>
      <c r="F330" s="74">
        <v>2.7057600000000002</v>
      </c>
      <c r="G330" s="35">
        <v>0.30064000000000002</v>
      </c>
      <c r="H330" s="2"/>
      <c r="I330" s="2"/>
      <c r="K330" s="3"/>
      <c r="L330" s="5"/>
    </row>
    <row r="331" spans="1:12">
      <c r="A331" s="36">
        <v>237</v>
      </c>
      <c r="B331" s="34" t="s">
        <v>57</v>
      </c>
      <c r="C331" s="35">
        <v>1.0146999999999999</v>
      </c>
      <c r="D331" s="35">
        <v>1.0146999999999999</v>
      </c>
      <c r="E331" s="35">
        <v>1.0146999999999999</v>
      </c>
      <c r="F331" s="74">
        <v>1.0146999999999999</v>
      </c>
      <c r="G331" s="57">
        <v>0</v>
      </c>
      <c r="H331" s="2"/>
      <c r="I331" s="2"/>
      <c r="K331" s="3"/>
      <c r="L331" s="5"/>
    </row>
    <row r="332" spans="1:12">
      <c r="A332" s="36">
        <v>238</v>
      </c>
      <c r="B332" s="34" t="s">
        <v>298</v>
      </c>
      <c r="C332" s="35">
        <v>0.12</v>
      </c>
      <c r="D332" s="35">
        <v>0.12</v>
      </c>
      <c r="E332" s="35">
        <v>0.12</v>
      </c>
      <c r="F332" s="74">
        <v>0.12</v>
      </c>
      <c r="G332" s="57">
        <v>0</v>
      </c>
      <c r="H332" s="2"/>
      <c r="I332" s="2"/>
      <c r="K332" s="3"/>
      <c r="L332" s="5"/>
    </row>
    <row r="333" spans="1:12">
      <c r="A333" s="36">
        <v>239</v>
      </c>
      <c r="B333" s="34" t="s">
        <v>157</v>
      </c>
      <c r="C333" s="35">
        <v>0.7238</v>
      </c>
      <c r="D333" s="35">
        <v>0.7238</v>
      </c>
      <c r="E333" s="35">
        <v>0.7238</v>
      </c>
      <c r="F333" s="74">
        <v>0.63694399999999995</v>
      </c>
      <c r="G333" s="35">
        <v>8.6856000000000003E-2</v>
      </c>
      <c r="H333" s="2"/>
      <c r="I333" s="2"/>
      <c r="K333" s="3"/>
      <c r="L333" s="5"/>
    </row>
    <row r="334" spans="1:12">
      <c r="A334" s="36">
        <v>240</v>
      </c>
      <c r="B334" s="34" t="s">
        <v>182</v>
      </c>
      <c r="C334" s="35">
        <v>2.2317</v>
      </c>
      <c r="D334" s="35">
        <v>2.2317</v>
      </c>
      <c r="E334" s="35">
        <v>2.2317</v>
      </c>
      <c r="F334" s="74">
        <v>2.1201150000000002</v>
      </c>
      <c r="G334" s="35">
        <v>0.111585</v>
      </c>
      <c r="H334" s="2"/>
      <c r="I334" s="2"/>
      <c r="K334" s="3"/>
      <c r="L334" s="5"/>
    </row>
    <row r="335" spans="1:12">
      <c r="A335" s="36">
        <v>241</v>
      </c>
      <c r="B335" s="34" t="s">
        <v>299</v>
      </c>
      <c r="C335" s="35">
        <v>5.3699999999999998E-2</v>
      </c>
      <c r="D335" s="35">
        <v>5.3699999999999998E-2</v>
      </c>
      <c r="E335" s="35">
        <v>5.3699999999999998E-2</v>
      </c>
      <c r="F335" s="74">
        <v>5.3699999999999998E-2</v>
      </c>
      <c r="G335" s="57">
        <v>0</v>
      </c>
      <c r="H335" s="2"/>
      <c r="I335" s="2"/>
      <c r="K335" s="3"/>
      <c r="L335" s="5"/>
    </row>
    <row r="336" spans="1:12">
      <c r="A336" s="36">
        <v>242</v>
      </c>
      <c r="B336" s="34" t="s">
        <v>300</v>
      </c>
      <c r="C336" s="35">
        <v>0.114</v>
      </c>
      <c r="D336" s="35">
        <v>0.114</v>
      </c>
      <c r="E336" s="35">
        <v>0.114</v>
      </c>
      <c r="F336" s="74">
        <v>0.114</v>
      </c>
      <c r="G336" s="57">
        <v>0</v>
      </c>
      <c r="H336" s="2"/>
      <c r="I336" s="2"/>
      <c r="K336" s="3"/>
      <c r="L336" s="5"/>
    </row>
    <row r="337" spans="1:12">
      <c r="A337" s="36">
        <v>243</v>
      </c>
      <c r="B337" s="34" t="s">
        <v>301</v>
      </c>
      <c r="C337" s="35">
        <v>0.24479999999999999</v>
      </c>
      <c r="D337" s="35">
        <v>0.24479999999999999</v>
      </c>
      <c r="E337" s="35">
        <v>0.24479999999999999</v>
      </c>
      <c r="F337" s="74">
        <v>0.24479999999999999</v>
      </c>
      <c r="G337" s="57">
        <v>0</v>
      </c>
      <c r="H337" s="2"/>
      <c r="I337" s="2"/>
      <c r="K337" s="3"/>
      <c r="L337" s="5"/>
    </row>
    <row r="338" spans="1:12">
      <c r="A338" s="36">
        <v>244</v>
      </c>
      <c r="B338" s="34" t="s">
        <v>183</v>
      </c>
      <c r="C338" s="35">
        <v>0.3412</v>
      </c>
      <c r="D338" s="35">
        <v>0.3412</v>
      </c>
      <c r="E338" s="35">
        <v>0.3412</v>
      </c>
      <c r="F338" s="74">
        <v>0.32413999999999998</v>
      </c>
      <c r="G338" s="35">
        <v>1.7059999999999999E-2</v>
      </c>
      <c r="H338" s="2"/>
      <c r="I338" s="2"/>
      <c r="K338" s="3"/>
      <c r="L338" s="5"/>
    </row>
    <row r="339" spans="1:12">
      <c r="A339" s="36">
        <v>245</v>
      </c>
      <c r="B339" s="34" t="s">
        <v>226</v>
      </c>
      <c r="C339" s="35">
        <v>0.24229999999999999</v>
      </c>
      <c r="D339" s="35">
        <v>0.23624249999999999</v>
      </c>
      <c r="E339" s="35">
        <v>0.23624249999999999</v>
      </c>
      <c r="F339" s="74">
        <v>0.24229999999999999</v>
      </c>
      <c r="G339" s="57">
        <v>0</v>
      </c>
      <c r="H339" s="2"/>
      <c r="I339" s="2"/>
      <c r="K339" s="3"/>
      <c r="L339" s="5"/>
    </row>
    <row r="340" spans="1:12">
      <c r="A340" s="36">
        <v>246</v>
      </c>
      <c r="B340" s="34" t="s">
        <v>264</v>
      </c>
      <c r="C340" s="35">
        <v>2.5999999999999999E-3</v>
      </c>
      <c r="D340" s="35">
        <v>2.5999999999999999E-3</v>
      </c>
      <c r="E340" s="35">
        <v>2.5999999999999999E-3</v>
      </c>
      <c r="F340" s="74">
        <v>2.5999999999999999E-3</v>
      </c>
      <c r="G340" s="57">
        <v>0</v>
      </c>
      <c r="H340" s="2"/>
      <c r="I340" s="2"/>
      <c r="K340" s="3"/>
      <c r="L340" s="5"/>
    </row>
    <row r="341" spans="1:12">
      <c r="A341" s="36">
        <v>247</v>
      </c>
      <c r="B341" s="34" t="s">
        <v>280</v>
      </c>
      <c r="C341" s="35">
        <v>0.1</v>
      </c>
      <c r="D341" s="35">
        <v>0.1</v>
      </c>
      <c r="E341" s="35">
        <v>0.1</v>
      </c>
      <c r="F341" s="74">
        <v>0.1</v>
      </c>
      <c r="G341" s="57">
        <v>0</v>
      </c>
      <c r="H341" s="2"/>
      <c r="I341" s="2"/>
      <c r="K341" s="3"/>
      <c r="L341" s="5"/>
    </row>
    <row r="342" spans="1:12">
      <c r="A342" s="36">
        <v>248</v>
      </c>
      <c r="B342" s="34" t="s">
        <v>276</v>
      </c>
      <c r="C342" s="35">
        <v>0.20080000000000001</v>
      </c>
      <c r="D342" s="35">
        <v>0.20080000000000001</v>
      </c>
      <c r="E342" s="35">
        <v>0.20080000000000001</v>
      </c>
      <c r="F342" s="74">
        <v>0.19076000000000001</v>
      </c>
      <c r="G342" s="35">
        <v>1.004E-2</v>
      </c>
      <c r="H342" s="2"/>
      <c r="I342" s="2"/>
      <c r="K342" s="3"/>
      <c r="L342" s="5"/>
    </row>
    <row r="343" spans="1:12">
      <c r="A343" s="36">
        <v>249</v>
      </c>
      <c r="B343" s="34" t="s">
        <v>158</v>
      </c>
      <c r="C343" s="35">
        <v>0.52380000000000004</v>
      </c>
      <c r="D343" s="35">
        <v>0.52380000000000004</v>
      </c>
      <c r="E343" s="35">
        <v>0.52380000000000004</v>
      </c>
      <c r="F343" s="74">
        <v>0.49761000000000005</v>
      </c>
      <c r="G343" s="35">
        <v>2.6190000000000001E-2</v>
      </c>
      <c r="H343" s="2"/>
      <c r="I343" s="2"/>
      <c r="K343" s="3"/>
      <c r="L343" s="5"/>
    </row>
    <row r="344" spans="1:12">
      <c r="A344" s="36">
        <v>250</v>
      </c>
      <c r="B344" s="34" t="s">
        <v>159</v>
      </c>
      <c r="C344" s="35">
        <v>0.34849999999999998</v>
      </c>
      <c r="D344" s="35">
        <v>0.34849999999999998</v>
      </c>
      <c r="E344" s="35">
        <v>0.34849999999999998</v>
      </c>
      <c r="F344" s="74">
        <v>0.33107499999999995</v>
      </c>
      <c r="G344" s="35">
        <v>1.7425E-2</v>
      </c>
      <c r="H344" s="2"/>
      <c r="I344" s="2"/>
      <c r="K344" s="3"/>
      <c r="L344" s="5"/>
    </row>
    <row r="345" spans="1:12">
      <c r="A345" s="36">
        <v>251</v>
      </c>
      <c r="B345" s="34" t="s">
        <v>185</v>
      </c>
      <c r="C345" s="35">
        <v>8.9899999999999994E-2</v>
      </c>
      <c r="D345" s="35">
        <v>8.9899999999999994E-2</v>
      </c>
      <c r="E345" s="35">
        <v>8.9899999999999994E-2</v>
      </c>
      <c r="F345" s="74">
        <v>8.5404999999999995E-2</v>
      </c>
      <c r="G345" s="35">
        <v>4.4949999999999999E-3</v>
      </c>
      <c r="H345" s="2"/>
      <c r="I345" s="2"/>
      <c r="K345" s="3"/>
      <c r="L345" s="5"/>
    </row>
    <row r="346" spans="1:12">
      <c r="A346" s="36">
        <v>252</v>
      </c>
      <c r="B346" s="34" t="s">
        <v>235</v>
      </c>
      <c r="C346" s="35">
        <v>0.57179999999999997</v>
      </c>
      <c r="D346" s="35">
        <v>0.55750500000000003</v>
      </c>
      <c r="E346" s="35">
        <v>0.55750500000000003</v>
      </c>
      <c r="F346" s="74">
        <v>0.51747900000000002</v>
      </c>
      <c r="G346" s="35">
        <v>5.4320999999999994E-2</v>
      </c>
      <c r="H346" s="2"/>
      <c r="I346" s="2"/>
      <c r="K346" s="3"/>
      <c r="L346" s="5"/>
    </row>
    <row r="347" spans="1:12">
      <c r="A347" s="36">
        <v>253</v>
      </c>
      <c r="B347" s="34" t="s">
        <v>223</v>
      </c>
      <c r="C347" s="35">
        <v>0.41249999999999998</v>
      </c>
      <c r="D347" s="35">
        <v>0.40218749999999998</v>
      </c>
      <c r="E347" s="35">
        <v>0.40218749999999998</v>
      </c>
      <c r="F347" s="74">
        <v>0.40218749999999998</v>
      </c>
      <c r="G347" s="35">
        <v>1.03125E-2</v>
      </c>
      <c r="H347" s="2"/>
      <c r="I347" s="2"/>
      <c r="K347" s="3"/>
      <c r="L347" s="5"/>
    </row>
    <row r="348" spans="1:12">
      <c r="A348" s="36">
        <v>254</v>
      </c>
      <c r="B348" s="34" t="s">
        <v>218</v>
      </c>
      <c r="C348" s="35">
        <v>3.0609999999999999</v>
      </c>
      <c r="D348" s="35">
        <v>3.0609999999999999</v>
      </c>
      <c r="E348" s="35">
        <v>3.0609999999999999</v>
      </c>
      <c r="F348" s="74">
        <v>3.0609999999999999</v>
      </c>
      <c r="G348" s="57">
        <v>0</v>
      </c>
      <c r="H348" s="2"/>
      <c r="I348" s="2"/>
      <c r="K348" s="3"/>
      <c r="L348" s="5"/>
    </row>
    <row r="349" spans="1:12">
      <c r="A349" s="36">
        <v>255</v>
      </c>
      <c r="B349" s="34" t="s">
        <v>207</v>
      </c>
      <c r="C349" s="35">
        <v>8.2100000000000006E-2</v>
      </c>
      <c r="D349" s="35">
        <v>8.2100000000000006E-2</v>
      </c>
      <c r="E349" s="35">
        <v>8.2100000000000006E-2</v>
      </c>
      <c r="F349" s="74">
        <v>7.7995000000000009E-2</v>
      </c>
      <c r="G349" s="35">
        <v>4.1050000000000001E-3</v>
      </c>
      <c r="H349" s="2"/>
      <c r="I349" s="2"/>
      <c r="K349" s="3"/>
      <c r="L349" s="5"/>
    </row>
    <row r="350" spans="1:12">
      <c r="A350" s="36">
        <v>256</v>
      </c>
      <c r="B350" s="34" t="s">
        <v>209</v>
      </c>
      <c r="C350" s="35">
        <v>4.6833</v>
      </c>
      <c r="D350" s="35">
        <v>4.5662174999999996</v>
      </c>
      <c r="E350" s="35">
        <v>4.5662174999999996</v>
      </c>
      <c r="F350" s="74">
        <v>4.5662174999999996</v>
      </c>
      <c r="G350" s="35">
        <v>0.11708249999999999</v>
      </c>
      <c r="H350" s="2"/>
      <c r="I350" s="2"/>
      <c r="K350" s="3"/>
      <c r="L350" s="5"/>
    </row>
    <row r="351" spans="1:12" ht="15.75" customHeight="1" thickBot="1">
      <c r="A351" s="84" t="s">
        <v>51</v>
      </c>
      <c r="B351" s="85"/>
      <c r="C351" s="38">
        <v>30.637000000000011</v>
      </c>
      <c r="D351" s="75">
        <v>30.461466250000008</v>
      </c>
      <c r="E351" s="75">
        <v>30.461466250000008</v>
      </c>
      <c r="F351" s="76">
        <v>29.144376250000008</v>
      </c>
      <c r="G351" s="75">
        <v>1.4926237500000001</v>
      </c>
      <c r="H351" s="2"/>
      <c r="I351" s="2"/>
      <c r="K351" s="3"/>
      <c r="L351" s="5"/>
    </row>
    <row r="352" spans="1:12" ht="15" customHeight="1">
      <c r="A352" s="86" t="s">
        <v>302</v>
      </c>
      <c r="B352" s="87"/>
      <c r="C352" s="88"/>
      <c r="D352" s="35"/>
      <c r="E352" s="35"/>
      <c r="F352" s="74"/>
      <c r="G352" s="35"/>
      <c r="H352" s="2"/>
      <c r="I352" s="2"/>
      <c r="K352" s="3"/>
      <c r="L352" s="5"/>
    </row>
    <row r="353" spans="1:12">
      <c r="A353" s="36">
        <v>257</v>
      </c>
      <c r="B353" s="34" t="s">
        <v>70</v>
      </c>
      <c r="C353" s="35">
        <v>1.105</v>
      </c>
      <c r="D353" s="35">
        <v>1.105</v>
      </c>
      <c r="E353" s="35">
        <v>1.105</v>
      </c>
      <c r="F353" s="74">
        <v>1.04975</v>
      </c>
      <c r="G353" s="35">
        <v>5.525E-2</v>
      </c>
      <c r="H353" s="2"/>
      <c r="I353" s="2"/>
      <c r="K353" s="3"/>
      <c r="L353" s="5"/>
    </row>
    <row r="354" spans="1:12">
      <c r="A354" s="36">
        <v>258</v>
      </c>
      <c r="B354" s="34" t="s">
        <v>267</v>
      </c>
      <c r="C354" s="35">
        <v>2.12</v>
      </c>
      <c r="D354" s="35">
        <v>2.12</v>
      </c>
      <c r="E354" s="35">
        <v>2.12</v>
      </c>
      <c r="F354" s="74">
        <v>1.8656000000000001</v>
      </c>
      <c r="G354" s="35">
        <v>0.25440000000000002</v>
      </c>
      <c r="H354" s="2"/>
      <c r="I354" s="2"/>
      <c r="K354" s="3"/>
      <c r="L354" s="5"/>
    </row>
    <row r="355" spans="1:12">
      <c r="A355" s="36">
        <v>259</v>
      </c>
      <c r="B355" s="34" t="s">
        <v>138</v>
      </c>
      <c r="C355" s="35">
        <v>3.2008000000000001</v>
      </c>
      <c r="D355" s="35">
        <v>3.2008000000000001</v>
      </c>
      <c r="E355" s="35">
        <v>3.2008000000000001</v>
      </c>
      <c r="F355" s="74">
        <v>3.0407600000000001</v>
      </c>
      <c r="G355" s="35">
        <v>0.16004000000000002</v>
      </c>
      <c r="H355" s="2"/>
      <c r="I355" s="2"/>
      <c r="K355" s="3"/>
      <c r="L355" s="5"/>
    </row>
    <row r="356" spans="1:12">
      <c r="A356" s="36">
        <v>260</v>
      </c>
      <c r="B356" s="34" t="s">
        <v>22</v>
      </c>
      <c r="C356" s="35">
        <v>1.21</v>
      </c>
      <c r="D356" s="35">
        <v>1.1797499999999999</v>
      </c>
      <c r="E356" s="35">
        <v>1.1797499999999999</v>
      </c>
      <c r="F356" s="74">
        <v>1.1192500000000001</v>
      </c>
      <c r="G356" s="35">
        <v>9.0749999999999997E-2</v>
      </c>
      <c r="H356" s="2"/>
      <c r="I356" s="2"/>
      <c r="K356" s="3"/>
      <c r="L356" s="5"/>
    </row>
    <row r="357" spans="1:12">
      <c r="A357" s="36">
        <v>261</v>
      </c>
      <c r="B357" s="34" t="s">
        <v>150</v>
      </c>
      <c r="C357" s="35">
        <v>3.4</v>
      </c>
      <c r="D357" s="35">
        <v>3.4</v>
      </c>
      <c r="E357" s="35">
        <v>3.4</v>
      </c>
      <c r="F357" s="74">
        <v>2.992</v>
      </c>
      <c r="G357" s="35">
        <v>0.40800000000000003</v>
      </c>
      <c r="H357" s="2"/>
      <c r="I357" s="2"/>
      <c r="K357" s="3"/>
      <c r="L357" s="5"/>
    </row>
    <row r="358" spans="1:12">
      <c r="A358" s="36">
        <v>262</v>
      </c>
      <c r="B358" s="34" t="s">
        <v>273</v>
      </c>
      <c r="C358" s="35">
        <v>2.46</v>
      </c>
      <c r="D358" s="35">
        <v>2.46</v>
      </c>
      <c r="E358" s="35">
        <v>2.46</v>
      </c>
      <c r="F358" s="74">
        <v>2.3369999999999997</v>
      </c>
      <c r="G358" s="35">
        <v>0.12300000000000001</v>
      </c>
      <c r="H358" s="2"/>
      <c r="I358" s="2"/>
      <c r="K358" s="3"/>
      <c r="L358" s="5"/>
    </row>
    <row r="359" spans="1:12">
      <c r="A359" s="36">
        <v>263</v>
      </c>
      <c r="B359" s="34" t="s">
        <v>133</v>
      </c>
      <c r="C359" s="35">
        <v>4.3</v>
      </c>
      <c r="D359" s="35">
        <v>4.3</v>
      </c>
      <c r="E359" s="35">
        <v>4.3</v>
      </c>
      <c r="F359" s="74">
        <v>4.085</v>
      </c>
      <c r="G359" s="35">
        <v>0.215</v>
      </c>
      <c r="H359" s="2"/>
      <c r="I359" s="2"/>
      <c r="K359" s="3"/>
      <c r="L359" s="5"/>
    </row>
    <row r="360" spans="1:12">
      <c r="A360" s="36">
        <v>264</v>
      </c>
      <c r="B360" s="34" t="s">
        <v>285</v>
      </c>
      <c r="C360" s="35">
        <v>1.47</v>
      </c>
      <c r="D360" s="35">
        <v>1.47</v>
      </c>
      <c r="E360" s="35">
        <v>1.47</v>
      </c>
      <c r="F360" s="74">
        <v>1.2936000000000001</v>
      </c>
      <c r="G360" s="35">
        <v>0.1764</v>
      </c>
      <c r="H360" s="2"/>
      <c r="I360" s="2"/>
      <c r="K360" s="3"/>
      <c r="L360" s="5"/>
    </row>
    <row r="361" spans="1:12" ht="15.75" customHeight="1" thickBot="1">
      <c r="A361" s="90" t="s">
        <v>51</v>
      </c>
      <c r="B361" s="91"/>
      <c r="C361" s="39">
        <v>19.265799999999999</v>
      </c>
      <c r="D361" s="75">
        <v>19.23555</v>
      </c>
      <c r="E361" s="75">
        <v>19.23555</v>
      </c>
      <c r="F361" s="76">
        <v>17.782960000000003</v>
      </c>
      <c r="G361" s="75">
        <v>1.4828400000000004</v>
      </c>
      <c r="H361" s="2"/>
      <c r="I361" s="2"/>
      <c r="K361" s="3"/>
      <c r="L361" s="5"/>
    </row>
    <row r="362" spans="1:12" ht="15" customHeight="1">
      <c r="A362" s="92" t="s">
        <v>67</v>
      </c>
      <c r="B362" s="93"/>
      <c r="C362" s="96">
        <v>1097.49</v>
      </c>
      <c r="D362" s="98">
        <f>SUM(D361,D351,D316,D310,D300,D289,D276,D270,D261,D253,D229,D218,D200,D190,D182,D175,D152,D148,D142,D137,D130,D124,D120,D115,D109,D103,D100,D85,D75,D66,D53,D50,D41,D32,D29,D23,D19,D10)</f>
        <v>1067.7704887499999</v>
      </c>
      <c r="E362" s="98">
        <f t="shared" ref="E362:G362" si="0">SUM(E361,E351,E316,E310,E300,E289,E276,E270,E261,E253,E229,E218,E200,E190,E182,E175,E152,E148,E142,E137,E130,E124,E120,E115,E109,E103,E100,E85,E75,E66,E53,E50,E41,E32,E29,E23,E19,E10)</f>
        <v>1089.85162375</v>
      </c>
      <c r="F362" s="98">
        <f t="shared" si="0"/>
        <v>1021.21910525</v>
      </c>
      <c r="G362" s="98">
        <f t="shared" si="0"/>
        <v>76.270894749999997</v>
      </c>
      <c r="H362" s="2"/>
      <c r="I362" s="2"/>
      <c r="K362" s="3"/>
      <c r="L362" s="5"/>
    </row>
    <row r="363" spans="1:12" ht="15.75" thickBot="1">
      <c r="A363" s="94"/>
      <c r="B363" s="95"/>
      <c r="C363" s="97"/>
      <c r="D363" s="99"/>
      <c r="E363" s="99"/>
      <c r="F363" s="99"/>
      <c r="G363" s="99"/>
      <c r="H363" s="2"/>
      <c r="I363" s="2"/>
      <c r="K363" s="3"/>
      <c r="L363" s="5"/>
    </row>
    <row r="365" spans="1:12">
      <c r="B365" s="8"/>
      <c r="C365" s="8"/>
      <c r="D365" s="8"/>
      <c r="E365" s="8"/>
      <c r="F365" s="89" t="s">
        <v>307</v>
      </c>
      <c r="G365" s="89"/>
    </row>
    <row r="366" spans="1:12">
      <c r="B366" s="8"/>
      <c r="C366" s="8"/>
      <c r="D366" s="8"/>
      <c r="E366" s="8"/>
      <c r="F366" s="8"/>
      <c r="G366" s="9"/>
    </row>
    <row r="367" spans="1:12">
      <c r="B367" s="81" t="s">
        <v>126</v>
      </c>
      <c r="C367" s="81"/>
      <c r="D367" s="81"/>
      <c r="E367" s="8"/>
      <c r="F367" s="8"/>
      <c r="G367" s="9"/>
    </row>
    <row r="368" spans="1:12">
      <c r="B368" s="82"/>
      <c r="C368" s="82"/>
      <c r="D368" s="82"/>
      <c r="E368" s="8"/>
      <c r="F368" s="8"/>
      <c r="G368" s="9"/>
    </row>
    <row r="369" spans="2:7" ht="15.75">
      <c r="B369" s="83" t="s">
        <v>124</v>
      </c>
      <c r="C369" s="83"/>
      <c r="D369" s="83"/>
      <c r="E369" s="8"/>
      <c r="F369" s="8"/>
      <c r="G369" s="9"/>
    </row>
    <row r="370" spans="2:7" ht="15.75">
      <c r="B370" s="78" t="s">
        <v>125</v>
      </c>
      <c r="C370" s="78"/>
      <c r="D370" s="78"/>
    </row>
  </sheetData>
  <mergeCells count="91">
    <mergeCell ref="G362:G363"/>
    <mergeCell ref="F362:F363"/>
    <mergeCell ref="E362:E363"/>
    <mergeCell ref="D362:D363"/>
    <mergeCell ref="A351:B351"/>
    <mergeCell ref="A352:C352"/>
    <mergeCell ref="A361:B361"/>
    <mergeCell ref="A362:B363"/>
    <mergeCell ref="C362:C363"/>
    <mergeCell ref="A301:C301"/>
    <mergeCell ref="A310:B310"/>
    <mergeCell ref="A311:C311"/>
    <mergeCell ref="A316:B316"/>
    <mergeCell ref="A317:C317"/>
    <mergeCell ref="A276:B276"/>
    <mergeCell ref="A277:C277"/>
    <mergeCell ref="A289:B289"/>
    <mergeCell ref="A290:C290"/>
    <mergeCell ref="A300:B300"/>
    <mergeCell ref="A218:B218"/>
    <mergeCell ref="A261:B261"/>
    <mergeCell ref="A262:C262"/>
    <mergeCell ref="A270:B270"/>
    <mergeCell ref="A271:C271"/>
    <mergeCell ref="A153:C153"/>
    <mergeCell ref="A190:B190"/>
    <mergeCell ref="A191:C191"/>
    <mergeCell ref="A200:B200"/>
    <mergeCell ref="A201:C201"/>
    <mergeCell ref="A142:B142"/>
    <mergeCell ref="A143:C143"/>
    <mergeCell ref="A148:B148"/>
    <mergeCell ref="A149:C149"/>
    <mergeCell ref="A152:B152"/>
    <mergeCell ref="A125:C125"/>
    <mergeCell ref="A130:B130"/>
    <mergeCell ref="A131:C131"/>
    <mergeCell ref="A137:B137"/>
    <mergeCell ref="A138:C138"/>
    <mergeCell ref="A115:B115"/>
    <mergeCell ref="A116:C116"/>
    <mergeCell ref="A120:B120"/>
    <mergeCell ref="A121:C121"/>
    <mergeCell ref="A124:B124"/>
    <mergeCell ref="A101:C101"/>
    <mergeCell ref="A103:B103"/>
    <mergeCell ref="A104:C104"/>
    <mergeCell ref="A109:B109"/>
    <mergeCell ref="A110:C110"/>
    <mergeCell ref="A75:B75"/>
    <mergeCell ref="A76:C76"/>
    <mergeCell ref="A85:B85"/>
    <mergeCell ref="A86:C86"/>
    <mergeCell ref="A100:B100"/>
    <mergeCell ref="A51:C51"/>
    <mergeCell ref="A53:B53"/>
    <mergeCell ref="A54:C54"/>
    <mergeCell ref="A66:B66"/>
    <mergeCell ref="A67:C67"/>
    <mergeCell ref="A253:B253"/>
    <mergeCell ref="A254:C254"/>
    <mergeCell ref="A7:C7"/>
    <mergeCell ref="A10:B10"/>
    <mergeCell ref="A11:C11"/>
    <mergeCell ref="A19:B19"/>
    <mergeCell ref="A20:C20"/>
    <mergeCell ref="A23:B23"/>
    <mergeCell ref="A24:C24"/>
    <mergeCell ref="A29:B29"/>
    <mergeCell ref="A30:C30"/>
    <mergeCell ref="A32:B32"/>
    <mergeCell ref="A33:C33"/>
    <mergeCell ref="A41:B41"/>
    <mergeCell ref="A42:C42"/>
    <mergeCell ref="A50:B50"/>
    <mergeCell ref="C1:F1"/>
    <mergeCell ref="A4:C4"/>
    <mergeCell ref="D4:G4"/>
    <mergeCell ref="F3:G3"/>
    <mergeCell ref="B370:D370"/>
    <mergeCell ref="B367:D367"/>
    <mergeCell ref="B368:D368"/>
    <mergeCell ref="B369:D369"/>
    <mergeCell ref="A175:B175"/>
    <mergeCell ref="A176:C176"/>
    <mergeCell ref="A182:B182"/>
    <mergeCell ref="A183:C183"/>
    <mergeCell ref="F365:G365"/>
    <mergeCell ref="A219:C219"/>
    <mergeCell ref="A229:B229"/>
    <mergeCell ref="A230:C230"/>
  </mergeCells>
  <pageMargins left="0.45520833333333333" right="9.6875000000000003E-2" top="0.18406249999999999" bottom="0.30031249999999998" header="0.3" footer="0.3"/>
  <pageSetup paperSize="9" scale="93" fitToHeight="0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0"/>
  <sheetViews>
    <sheetView topLeftCell="B333" workbookViewId="0">
      <selection activeCell="N5" sqref="N5:Q358"/>
    </sheetView>
  </sheetViews>
  <sheetFormatPr defaultRowHeight="15"/>
  <cols>
    <col min="1" max="1" width="5.140625" customWidth="1"/>
    <col min="2" max="2" width="15.42578125" style="7" customWidth="1"/>
    <col min="3" max="3" width="10.140625" customWidth="1"/>
    <col min="4" max="4" width="10.28515625" customWidth="1"/>
    <col min="5" max="5" width="10.5703125" customWidth="1"/>
    <col min="6" max="6" width="12.28515625" customWidth="1"/>
    <col min="7" max="7" width="9.5703125" customWidth="1"/>
    <col min="8" max="8" width="8.85546875" customWidth="1"/>
    <col min="9" max="9" width="14.85546875" customWidth="1"/>
    <col min="10" max="10" width="9.140625" customWidth="1"/>
    <col min="11" max="11" width="10" customWidth="1"/>
    <col min="12" max="12" width="16.7109375" customWidth="1"/>
    <col min="14" max="14" width="18.5703125" style="8" customWidth="1"/>
    <col min="15" max="15" width="19.5703125" customWidth="1"/>
    <col min="16" max="16" width="18.42578125" customWidth="1"/>
    <col min="17" max="17" width="17.140625" customWidth="1"/>
  </cols>
  <sheetData>
    <row r="1" spans="1:18" ht="15.75" customHeight="1">
      <c r="A1" s="100" t="s">
        <v>102</v>
      </c>
      <c r="B1" s="101"/>
      <c r="C1" s="101"/>
      <c r="D1" s="102" t="s">
        <v>3</v>
      </c>
      <c r="E1" s="102"/>
      <c r="F1" s="102"/>
      <c r="G1" s="102"/>
      <c r="H1" s="102"/>
      <c r="I1" s="102"/>
      <c r="J1" s="102"/>
      <c r="K1" s="102"/>
      <c r="L1" s="103" t="s">
        <v>303</v>
      </c>
    </row>
    <row r="2" spans="1:18" ht="52.5" thickBot="1">
      <c r="A2" s="42" t="s">
        <v>0</v>
      </c>
      <c r="B2" s="43" t="s">
        <v>1</v>
      </c>
      <c r="C2" s="44" t="s">
        <v>2</v>
      </c>
      <c r="D2" s="45" t="s">
        <v>103</v>
      </c>
      <c r="E2" s="45" t="s">
        <v>104</v>
      </c>
      <c r="F2" s="45" t="s">
        <v>105</v>
      </c>
      <c r="G2" s="45" t="s">
        <v>106</v>
      </c>
      <c r="H2" s="46" t="s">
        <v>107</v>
      </c>
      <c r="I2" s="45" t="s">
        <v>108</v>
      </c>
      <c r="J2" s="47" t="s">
        <v>109</v>
      </c>
      <c r="K2" s="48" t="s">
        <v>110</v>
      </c>
      <c r="L2" s="104"/>
      <c r="N2" s="32" t="s">
        <v>5</v>
      </c>
      <c r="O2" s="32" t="s">
        <v>6</v>
      </c>
      <c r="P2" s="32" t="s">
        <v>7</v>
      </c>
      <c r="Q2" s="32" t="s">
        <v>8</v>
      </c>
    </row>
    <row r="3" spans="1:18" ht="16.5" thickBot="1">
      <c r="A3" s="49">
        <v>0</v>
      </c>
      <c r="B3" s="50">
        <v>1</v>
      </c>
      <c r="C3" s="51">
        <v>2</v>
      </c>
      <c r="D3" s="52">
        <v>3</v>
      </c>
      <c r="E3" s="52">
        <v>4</v>
      </c>
      <c r="F3" s="52">
        <v>5</v>
      </c>
      <c r="G3" s="52">
        <v>6</v>
      </c>
      <c r="H3" s="52">
        <v>7</v>
      </c>
      <c r="I3" s="52">
        <v>8</v>
      </c>
      <c r="J3" s="53">
        <v>9</v>
      </c>
      <c r="K3" s="53">
        <v>10</v>
      </c>
      <c r="L3" s="54">
        <v>11</v>
      </c>
      <c r="N3" s="30">
        <v>3</v>
      </c>
      <c r="O3" s="30">
        <v>4</v>
      </c>
      <c r="P3" s="30">
        <v>5</v>
      </c>
      <c r="Q3" s="30">
        <v>6</v>
      </c>
    </row>
    <row r="4" spans="1:18" ht="15" customHeight="1">
      <c r="A4" s="86" t="s">
        <v>151</v>
      </c>
      <c r="B4" s="87"/>
      <c r="C4" s="88"/>
      <c r="D4" s="55"/>
      <c r="E4" s="55"/>
      <c r="F4" s="55"/>
      <c r="G4" s="55"/>
      <c r="H4" s="55"/>
      <c r="I4" s="55"/>
      <c r="J4" s="55"/>
      <c r="K4" s="55"/>
      <c r="L4" s="56"/>
      <c r="N4" s="73"/>
      <c r="O4" s="40"/>
      <c r="P4" s="41"/>
      <c r="Q4" s="40"/>
    </row>
    <row r="5" spans="1:18">
      <c r="A5" s="33">
        <v>1</v>
      </c>
      <c r="B5" s="34" t="s">
        <v>152</v>
      </c>
      <c r="C5" s="35">
        <v>5.95</v>
      </c>
      <c r="D5" s="35">
        <v>0.59499999999999997</v>
      </c>
      <c r="E5" s="35">
        <v>0.11900000000000001</v>
      </c>
      <c r="F5" s="35">
        <v>0.59499999999999997</v>
      </c>
      <c r="G5" s="57">
        <v>0</v>
      </c>
      <c r="H5" s="57">
        <v>0</v>
      </c>
      <c r="I5" s="35">
        <v>5.95</v>
      </c>
      <c r="J5" s="57">
        <v>0</v>
      </c>
      <c r="K5" s="35">
        <v>1.3089999999999999</v>
      </c>
      <c r="L5" s="58">
        <v>0</v>
      </c>
      <c r="M5" s="16"/>
      <c r="N5" s="35">
        <f>C5-L5</f>
        <v>5.95</v>
      </c>
      <c r="O5" s="35">
        <f>C5-L5</f>
        <v>5.95</v>
      </c>
      <c r="P5" s="35">
        <f>C5-Q5</f>
        <v>5.2360000000000007</v>
      </c>
      <c r="Q5" s="35">
        <f>D5+E5-L5</f>
        <v>0.71399999999999997</v>
      </c>
      <c r="R5" s="16"/>
    </row>
    <row r="6" spans="1:18">
      <c r="A6" s="36">
        <v>2</v>
      </c>
      <c r="B6" s="34" t="s">
        <v>153</v>
      </c>
      <c r="C6" s="35">
        <v>4.05</v>
      </c>
      <c r="D6" s="35">
        <v>0.60750000000000004</v>
      </c>
      <c r="E6" s="35">
        <v>0.12149999999999998</v>
      </c>
      <c r="F6" s="35">
        <v>0.40500000000000003</v>
      </c>
      <c r="G6" s="57">
        <v>0</v>
      </c>
      <c r="H6" s="57">
        <v>0</v>
      </c>
      <c r="I6" s="35">
        <v>4.05</v>
      </c>
      <c r="J6" s="57">
        <v>0</v>
      </c>
      <c r="K6" s="35">
        <v>1.1339999999999999</v>
      </c>
      <c r="L6" s="58">
        <v>0</v>
      </c>
      <c r="M6" s="16"/>
      <c r="N6" s="35">
        <f>C6-L6</f>
        <v>4.05</v>
      </c>
      <c r="O6" s="35">
        <f>C6-L6</f>
        <v>4.05</v>
      </c>
      <c r="P6" s="35">
        <f>C6-Q6</f>
        <v>3.3209999999999997</v>
      </c>
      <c r="Q6" s="35">
        <f>D6+E6-L6</f>
        <v>0.72899999999999998</v>
      </c>
    </row>
    <row r="7" spans="1:18" ht="15.75" thickBot="1">
      <c r="A7" s="90" t="s">
        <v>51</v>
      </c>
      <c r="B7" s="91"/>
      <c r="C7" s="37">
        <v>10</v>
      </c>
      <c r="D7" s="37">
        <v>1.2025000000000001</v>
      </c>
      <c r="E7" s="37">
        <v>0.24049999999999999</v>
      </c>
      <c r="F7" s="37">
        <v>1</v>
      </c>
      <c r="G7" s="59">
        <v>0</v>
      </c>
      <c r="H7" s="59">
        <v>0</v>
      </c>
      <c r="I7" s="37">
        <v>10</v>
      </c>
      <c r="J7" s="59">
        <v>0</v>
      </c>
      <c r="K7" s="37">
        <v>2.4429999999999996</v>
      </c>
      <c r="L7" s="60">
        <v>0</v>
      </c>
      <c r="M7" s="16"/>
      <c r="N7" s="35">
        <f>SUM(N5:N6)</f>
        <v>10</v>
      </c>
      <c r="O7" s="35">
        <f t="shared" ref="O7:Q7" si="0">SUM(O5:O6)</f>
        <v>10</v>
      </c>
      <c r="P7" s="35">
        <f t="shared" si="0"/>
        <v>8.5570000000000004</v>
      </c>
      <c r="Q7" s="35">
        <f t="shared" si="0"/>
        <v>1.4430000000000001</v>
      </c>
    </row>
    <row r="8" spans="1:18">
      <c r="A8" s="86" t="s">
        <v>154</v>
      </c>
      <c r="B8" s="87"/>
      <c r="C8" s="88"/>
      <c r="D8" s="55"/>
      <c r="E8" s="55"/>
      <c r="F8" s="55"/>
      <c r="G8" s="55"/>
      <c r="H8" s="55"/>
      <c r="I8" s="55"/>
      <c r="J8" s="55"/>
      <c r="K8" s="55"/>
      <c r="L8" s="56"/>
      <c r="M8" s="16"/>
      <c r="N8" s="73"/>
      <c r="O8" s="40"/>
      <c r="P8" s="40"/>
      <c r="Q8" s="40"/>
    </row>
    <row r="9" spans="1:18">
      <c r="A9" s="36"/>
      <c r="B9" s="34" t="s">
        <v>155</v>
      </c>
      <c r="C9" s="35">
        <v>1.92</v>
      </c>
      <c r="D9" s="35">
        <v>0.38400000000000001</v>
      </c>
      <c r="E9" s="35">
        <v>5.7599999999999998E-2</v>
      </c>
      <c r="F9" s="35">
        <v>0.192</v>
      </c>
      <c r="G9" s="57">
        <v>0</v>
      </c>
      <c r="H9" s="35">
        <v>9.6000000000000002E-2</v>
      </c>
      <c r="I9" s="35">
        <v>1.92</v>
      </c>
      <c r="J9" s="57">
        <v>0</v>
      </c>
      <c r="K9" s="35">
        <v>0.72959999999999992</v>
      </c>
      <c r="L9" s="61">
        <v>4.8000000000000001E-2</v>
      </c>
      <c r="M9" s="16"/>
      <c r="N9" s="35">
        <f t="shared" ref="N9:N15" si="1">C9-L9</f>
        <v>1.8719999999999999</v>
      </c>
      <c r="O9" s="35">
        <f t="shared" ref="O9:O15" si="2">C9-L9</f>
        <v>1.8719999999999999</v>
      </c>
      <c r="P9" s="35">
        <f t="shared" ref="P9:P15" si="3">C9-Q9</f>
        <v>1.5264</v>
      </c>
      <c r="Q9" s="35">
        <f t="shared" ref="Q9:Q15" si="4">D9+E9-L9</f>
        <v>0.39360000000000001</v>
      </c>
    </row>
    <row r="10" spans="1:18">
      <c r="A10" s="36"/>
      <c r="B10" s="34" t="s">
        <v>148</v>
      </c>
      <c r="C10" s="35">
        <v>6.85</v>
      </c>
      <c r="D10" s="35">
        <v>1.0275000000000001</v>
      </c>
      <c r="E10" s="35">
        <v>0.34250000000000003</v>
      </c>
      <c r="F10" s="35">
        <v>0.68500000000000005</v>
      </c>
      <c r="G10" s="57">
        <v>0</v>
      </c>
      <c r="H10" s="35">
        <v>0.34250000000000003</v>
      </c>
      <c r="I10" s="35">
        <v>6.85</v>
      </c>
      <c r="J10" s="57">
        <v>0</v>
      </c>
      <c r="K10" s="35">
        <v>2.3975</v>
      </c>
      <c r="L10" s="61">
        <v>8.5625000000000007E-2</v>
      </c>
      <c r="N10" s="35">
        <f t="shared" si="1"/>
        <v>6.7643749999999994</v>
      </c>
      <c r="O10" s="35">
        <f t="shared" si="2"/>
        <v>6.7643749999999994</v>
      </c>
      <c r="P10" s="35">
        <f t="shared" si="3"/>
        <v>5.5656249999999998</v>
      </c>
      <c r="Q10" s="35">
        <f t="shared" si="4"/>
        <v>1.284375</v>
      </c>
    </row>
    <row r="11" spans="1:18" ht="15" customHeight="1">
      <c r="A11" s="36"/>
      <c r="B11" s="34" t="s">
        <v>131</v>
      </c>
      <c r="C11" s="35">
        <v>0.71</v>
      </c>
      <c r="D11" s="35">
        <v>7.0999999999999994E-2</v>
      </c>
      <c r="E11" s="35">
        <v>2.1299999999999999E-2</v>
      </c>
      <c r="F11" s="35">
        <v>7.0999999999999994E-2</v>
      </c>
      <c r="G11" s="57">
        <v>0</v>
      </c>
      <c r="H11" s="35">
        <v>3.5499999999999997E-2</v>
      </c>
      <c r="I11" s="35">
        <v>0.71</v>
      </c>
      <c r="J11" s="57">
        <v>0</v>
      </c>
      <c r="K11" s="35">
        <v>0.1988</v>
      </c>
      <c r="L11" s="61">
        <v>8.8749999999999992E-3</v>
      </c>
      <c r="N11" s="35">
        <f t="shared" si="1"/>
        <v>0.701125</v>
      </c>
      <c r="O11" s="35">
        <f t="shared" si="2"/>
        <v>0.701125</v>
      </c>
      <c r="P11" s="35">
        <f t="shared" si="3"/>
        <v>0.62657499999999999</v>
      </c>
      <c r="Q11" s="35">
        <f t="shared" si="4"/>
        <v>8.3424999999999999E-2</v>
      </c>
    </row>
    <row r="12" spans="1:18">
      <c r="A12" s="36"/>
      <c r="B12" s="34" t="s">
        <v>156</v>
      </c>
      <c r="C12" s="35">
        <v>1.04</v>
      </c>
      <c r="D12" s="57">
        <v>0</v>
      </c>
      <c r="E12" s="57">
        <v>0</v>
      </c>
      <c r="F12" s="35">
        <v>0.15600000000000003</v>
      </c>
      <c r="G12" s="57">
        <v>0</v>
      </c>
      <c r="H12" s="57">
        <v>0</v>
      </c>
      <c r="I12" s="57">
        <v>0</v>
      </c>
      <c r="J12" s="35">
        <v>1.04</v>
      </c>
      <c r="K12" s="35">
        <v>0.15600000000000003</v>
      </c>
      <c r="L12" s="58">
        <v>0</v>
      </c>
      <c r="N12" s="35">
        <f t="shared" si="1"/>
        <v>1.04</v>
      </c>
      <c r="O12" s="35">
        <f t="shared" si="2"/>
        <v>1.04</v>
      </c>
      <c r="P12" s="35">
        <f t="shared" si="3"/>
        <v>1.04</v>
      </c>
      <c r="Q12" s="35">
        <f t="shared" si="4"/>
        <v>0</v>
      </c>
    </row>
    <row r="13" spans="1:18">
      <c r="A13" s="36"/>
      <c r="B13" s="34" t="s">
        <v>157</v>
      </c>
      <c r="C13" s="35">
        <v>20.239999999999998</v>
      </c>
      <c r="D13" s="35">
        <v>2.0239999999999996</v>
      </c>
      <c r="E13" s="35">
        <v>0.40479999999999999</v>
      </c>
      <c r="F13" s="35">
        <v>2.0239999999999996</v>
      </c>
      <c r="G13" s="57">
        <v>0</v>
      </c>
      <c r="H13" s="57">
        <v>0</v>
      </c>
      <c r="I13" s="35">
        <v>20.239999999999998</v>
      </c>
      <c r="J13" s="57">
        <v>0</v>
      </c>
      <c r="K13" s="35">
        <v>4.452799999999999</v>
      </c>
      <c r="L13" s="58">
        <v>0</v>
      </c>
      <c r="N13" s="35">
        <f t="shared" si="1"/>
        <v>20.239999999999998</v>
      </c>
      <c r="O13" s="35">
        <f t="shared" si="2"/>
        <v>20.239999999999998</v>
      </c>
      <c r="P13" s="35">
        <f t="shared" si="3"/>
        <v>17.811199999999999</v>
      </c>
      <c r="Q13" s="35">
        <f t="shared" si="4"/>
        <v>2.4287999999999994</v>
      </c>
    </row>
    <row r="14" spans="1:18">
      <c r="A14" s="36"/>
      <c r="B14" s="34" t="s">
        <v>158</v>
      </c>
      <c r="C14" s="35">
        <v>8.85</v>
      </c>
      <c r="D14" s="35">
        <v>0.4425</v>
      </c>
      <c r="E14" s="57">
        <v>0</v>
      </c>
      <c r="F14" s="35">
        <v>0.88500000000000001</v>
      </c>
      <c r="G14" s="57">
        <v>0</v>
      </c>
      <c r="H14" s="57">
        <v>0</v>
      </c>
      <c r="I14" s="35">
        <v>8.85</v>
      </c>
      <c r="J14" s="57">
        <v>0</v>
      </c>
      <c r="K14" s="35">
        <v>1.3275000000000001</v>
      </c>
      <c r="L14" s="58">
        <v>0</v>
      </c>
      <c r="N14" s="35">
        <f t="shared" si="1"/>
        <v>8.85</v>
      </c>
      <c r="O14" s="35">
        <f t="shared" si="2"/>
        <v>8.85</v>
      </c>
      <c r="P14" s="35">
        <f t="shared" si="3"/>
        <v>8.4074999999999989</v>
      </c>
      <c r="Q14" s="35">
        <f t="shared" si="4"/>
        <v>0.4425</v>
      </c>
    </row>
    <row r="15" spans="1:18">
      <c r="A15" s="36"/>
      <c r="B15" s="34" t="s">
        <v>159</v>
      </c>
      <c r="C15" s="35">
        <v>3.17</v>
      </c>
      <c r="D15" s="35">
        <v>0.1585</v>
      </c>
      <c r="E15" s="57">
        <v>0</v>
      </c>
      <c r="F15" s="35">
        <v>0.317</v>
      </c>
      <c r="G15" s="57">
        <v>0</v>
      </c>
      <c r="H15" s="57">
        <v>0</v>
      </c>
      <c r="I15" s="35">
        <v>3.17</v>
      </c>
      <c r="J15" s="57">
        <v>0</v>
      </c>
      <c r="K15" s="35">
        <v>0.47550000000000003</v>
      </c>
      <c r="L15" s="58">
        <v>0</v>
      </c>
      <c r="N15" s="35">
        <f t="shared" si="1"/>
        <v>3.17</v>
      </c>
      <c r="O15" s="35">
        <f t="shared" si="2"/>
        <v>3.17</v>
      </c>
      <c r="P15" s="35">
        <f t="shared" si="3"/>
        <v>3.0114999999999998</v>
      </c>
      <c r="Q15" s="35">
        <f t="shared" si="4"/>
        <v>0.1585</v>
      </c>
    </row>
    <row r="16" spans="1:18" ht="15.75" thickBot="1">
      <c r="A16" s="84" t="s">
        <v>51</v>
      </c>
      <c r="B16" s="85"/>
      <c r="C16" s="38">
        <v>42.78</v>
      </c>
      <c r="D16" s="38">
        <v>4.1074999999999999</v>
      </c>
      <c r="E16" s="38">
        <v>0.82620000000000005</v>
      </c>
      <c r="F16" s="38">
        <v>4.33</v>
      </c>
      <c r="G16" s="62">
        <v>0</v>
      </c>
      <c r="H16" s="38">
        <v>0.47399999999999998</v>
      </c>
      <c r="I16" s="38">
        <v>41.74</v>
      </c>
      <c r="J16" s="38">
        <v>1.04</v>
      </c>
      <c r="K16" s="38">
        <v>9.7377000000000002</v>
      </c>
      <c r="L16" s="63">
        <v>0.14249999999999999</v>
      </c>
      <c r="N16" s="35">
        <f>SUM(N9:N15)</f>
        <v>42.637499999999996</v>
      </c>
      <c r="O16" s="35">
        <f t="shared" ref="O16:Q16" si="5">SUM(O9:O15)</f>
        <v>42.637499999999996</v>
      </c>
      <c r="P16" s="35">
        <f t="shared" si="5"/>
        <v>37.988799999999998</v>
      </c>
      <c r="Q16" s="35">
        <f t="shared" si="5"/>
        <v>4.791199999999999</v>
      </c>
    </row>
    <row r="17" spans="1:17" ht="15" customHeight="1">
      <c r="A17" s="86" t="s">
        <v>160</v>
      </c>
      <c r="B17" s="87"/>
      <c r="C17" s="88"/>
      <c r="D17" s="55"/>
      <c r="E17" s="55"/>
      <c r="F17" s="55"/>
      <c r="G17" s="55"/>
      <c r="H17" s="55"/>
      <c r="I17" s="55"/>
      <c r="J17" s="55"/>
      <c r="K17" s="55"/>
      <c r="L17" s="56"/>
      <c r="N17" s="73"/>
      <c r="O17" s="40"/>
      <c r="P17" s="41"/>
      <c r="Q17" s="40"/>
    </row>
    <row r="18" spans="1:17">
      <c r="A18" s="36"/>
      <c r="B18" s="34" t="s">
        <v>161</v>
      </c>
      <c r="C18" s="35">
        <v>4.09</v>
      </c>
      <c r="D18" s="35">
        <v>0.40899999999999997</v>
      </c>
      <c r="E18" s="35">
        <v>8.1799999999999998E-2</v>
      </c>
      <c r="F18" s="35">
        <v>0.40899999999999997</v>
      </c>
      <c r="G18" s="57">
        <v>0</v>
      </c>
      <c r="H18" s="35">
        <v>0.40899999999999997</v>
      </c>
      <c r="I18" s="35">
        <v>4.09</v>
      </c>
      <c r="J18" s="57">
        <v>0</v>
      </c>
      <c r="K18" s="35">
        <v>1.3088</v>
      </c>
      <c r="L18" s="58">
        <v>0</v>
      </c>
      <c r="N18" s="35">
        <f t="shared" ref="N18:N19" si="6">C18-L18</f>
        <v>4.09</v>
      </c>
      <c r="O18" s="35">
        <f t="shared" ref="O18:O19" si="7">C18-L18</f>
        <v>4.09</v>
      </c>
      <c r="P18" s="35">
        <f t="shared" ref="P18:P19" si="8">C18-Q18</f>
        <v>3.5991999999999997</v>
      </c>
      <c r="Q18" s="35">
        <f t="shared" ref="Q18:Q19" si="9">D18+E18-L18</f>
        <v>0.49079999999999996</v>
      </c>
    </row>
    <row r="19" spans="1:17">
      <c r="A19" s="36"/>
      <c r="B19" s="34" t="s">
        <v>162</v>
      </c>
      <c r="C19" s="35">
        <v>4.0999999999999996</v>
      </c>
      <c r="D19" s="35">
        <v>0.20499999999999999</v>
      </c>
      <c r="E19" s="57">
        <v>0</v>
      </c>
      <c r="F19" s="35">
        <v>0.41</v>
      </c>
      <c r="G19" s="57">
        <v>0</v>
      </c>
      <c r="H19" s="35">
        <v>0.41</v>
      </c>
      <c r="I19" s="35">
        <v>4.0999999999999996</v>
      </c>
      <c r="J19" s="57">
        <v>0</v>
      </c>
      <c r="K19" s="35">
        <v>1.0249999999999999</v>
      </c>
      <c r="L19" s="61">
        <v>0.10249999999999999</v>
      </c>
      <c r="N19" s="35">
        <f t="shared" si="6"/>
        <v>3.9974999999999996</v>
      </c>
      <c r="O19" s="35">
        <f t="shared" si="7"/>
        <v>3.9974999999999996</v>
      </c>
      <c r="P19" s="35">
        <f t="shared" si="8"/>
        <v>3.9974999999999996</v>
      </c>
      <c r="Q19" s="35">
        <f t="shared" si="9"/>
        <v>0.10249999999999999</v>
      </c>
    </row>
    <row r="20" spans="1:17" ht="15.75" thickBot="1">
      <c r="A20" s="84" t="s">
        <v>51</v>
      </c>
      <c r="B20" s="85"/>
      <c r="C20" s="38">
        <v>8.19</v>
      </c>
      <c r="D20" s="38">
        <v>0.61399999999999999</v>
      </c>
      <c r="E20" s="38">
        <v>8.1799999999999998E-2</v>
      </c>
      <c r="F20" s="38">
        <v>0.81899999999999995</v>
      </c>
      <c r="G20" s="62">
        <v>0</v>
      </c>
      <c r="H20" s="38">
        <v>0.81899999999999995</v>
      </c>
      <c r="I20" s="38">
        <v>8.19</v>
      </c>
      <c r="J20" s="62">
        <v>0</v>
      </c>
      <c r="K20" s="38">
        <v>2.3338000000000001</v>
      </c>
      <c r="L20" s="63">
        <v>0.10249999999999999</v>
      </c>
      <c r="N20" s="35">
        <f t="shared" ref="N20:Q20" si="10">SUM(N18:N19)</f>
        <v>8.0874999999999986</v>
      </c>
      <c r="O20" s="35">
        <f t="shared" si="10"/>
        <v>8.0874999999999986</v>
      </c>
      <c r="P20" s="35">
        <f t="shared" si="10"/>
        <v>7.5966999999999993</v>
      </c>
      <c r="Q20" s="35">
        <f t="shared" si="10"/>
        <v>0.59329999999999994</v>
      </c>
    </row>
    <row r="21" spans="1:17">
      <c r="A21" s="86" t="s">
        <v>163</v>
      </c>
      <c r="B21" s="87"/>
      <c r="C21" s="88"/>
      <c r="D21" s="55"/>
      <c r="E21" s="55"/>
      <c r="F21" s="55"/>
      <c r="G21" s="55"/>
      <c r="H21" s="55"/>
      <c r="I21" s="55"/>
      <c r="J21" s="55"/>
      <c r="K21" s="55"/>
      <c r="L21" s="56"/>
      <c r="N21" s="73"/>
      <c r="O21" s="40"/>
      <c r="P21" s="41"/>
      <c r="Q21" s="40"/>
    </row>
    <row r="22" spans="1:17" ht="15" customHeight="1">
      <c r="A22" s="36"/>
      <c r="B22" s="34" t="s">
        <v>164</v>
      </c>
      <c r="C22" s="35">
        <v>12.86</v>
      </c>
      <c r="D22" s="35">
        <v>2.5720000000000001</v>
      </c>
      <c r="E22" s="35">
        <v>0.64300000000000002</v>
      </c>
      <c r="F22" s="35">
        <v>1.286</v>
      </c>
      <c r="G22" s="57">
        <v>0</v>
      </c>
      <c r="H22" s="35">
        <v>1.286</v>
      </c>
      <c r="I22" s="35">
        <v>12.86</v>
      </c>
      <c r="J22" s="57">
        <v>0</v>
      </c>
      <c r="K22" s="35">
        <v>5.786999999999999</v>
      </c>
      <c r="L22" s="61">
        <v>0.32150000000000001</v>
      </c>
      <c r="N22" s="35">
        <f t="shared" ref="N22:N25" si="11">C22-L22</f>
        <v>12.538499999999999</v>
      </c>
      <c r="O22" s="35">
        <f t="shared" ref="O22:O25" si="12">C22-L22</f>
        <v>12.538499999999999</v>
      </c>
      <c r="P22" s="35">
        <f t="shared" ref="P22:P25" si="13">C22-Q22</f>
        <v>10.1365</v>
      </c>
      <c r="Q22" s="35">
        <f>D22+E22-L22-0.17</f>
        <v>2.7235</v>
      </c>
    </row>
    <row r="23" spans="1:17">
      <c r="A23" s="36"/>
      <c r="B23" s="34" t="s">
        <v>165</v>
      </c>
      <c r="C23" s="35">
        <v>5.04</v>
      </c>
      <c r="D23" s="35">
        <v>0.75599999999999989</v>
      </c>
      <c r="E23" s="35">
        <v>0.252</v>
      </c>
      <c r="F23" s="35">
        <v>0.504</v>
      </c>
      <c r="G23" s="57">
        <v>0</v>
      </c>
      <c r="H23" s="35">
        <v>0.504</v>
      </c>
      <c r="I23" s="35">
        <v>5.04</v>
      </c>
      <c r="J23" s="57">
        <v>0</v>
      </c>
      <c r="K23" s="35">
        <v>2.016</v>
      </c>
      <c r="L23" s="58">
        <v>0</v>
      </c>
      <c r="N23" s="35">
        <f t="shared" si="11"/>
        <v>5.04</v>
      </c>
      <c r="O23" s="35">
        <f t="shared" si="12"/>
        <v>5.04</v>
      </c>
      <c r="P23" s="35">
        <f t="shared" si="13"/>
        <v>4.032</v>
      </c>
      <c r="Q23" s="35">
        <f t="shared" ref="Q23:Q25" si="14">D23+E23-L23</f>
        <v>1.008</v>
      </c>
    </row>
    <row r="24" spans="1:17">
      <c r="A24" s="36"/>
      <c r="B24" s="34" t="s">
        <v>132</v>
      </c>
      <c r="C24" s="35">
        <v>21.29</v>
      </c>
      <c r="D24" s="35">
        <v>2.1289999999999996</v>
      </c>
      <c r="E24" s="57">
        <v>0</v>
      </c>
      <c r="F24" s="35">
        <v>2.1289999999999996</v>
      </c>
      <c r="G24" s="57">
        <v>0</v>
      </c>
      <c r="H24" s="35">
        <v>2.1289999999999996</v>
      </c>
      <c r="I24" s="35">
        <v>21.29</v>
      </c>
      <c r="J24" s="57">
        <v>0</v>
      </c>
      <c r="K24" s="35">
        <v>6.3869999999999987</v>
      </c>
      <c r="L24" s="58">
        <v>0</v>
      </c>
      <c r="N24" s="35">
        <f t="shared" si="11"/>
        <v>21.29</v>
      </c>
      <c r="O24" s="35">
        <f t="shared" si="12"/>
        <v>21.29</v>
      </c>
      <c r="P24" s="35">
        <f t="shared" si="13"/>
        <v>19.161000000000001</v>
      </c>
      <c r="Q24" s="35">
        <f t="shared" si="14"/>
        <v>2.1289999999999996</v>
      </c>
    </row>
    <row r="25" spans="1:17" ht="15" customHeight="1">
      <c r="A25" s="36"/>
      <c r="B25" s="34" t="s">
        <v>25</v>
      </c>
      <c r="C25" s="35">
        <v>14.25</v>
      </c>
      <c r="D25" s="35">
        <v>1.425</v>
      </c>
      <c r="E25" s="57">
        <v>0</v>
      </c>
      <c r="F25" s="35">
        <v>2.1375000000000002</v>
      </c>
      <c r="G25" s="57">
        <v>0</v>
      </c>
      <c r="H25" s="35">
        <v>2.1375000000000002</v>
      </c>
      <c r="I25" s="57">
        <v>0</v>
      </c>
      <c r="J25" s="57">
        <v>0</v>
      </c>
      <c r="K25" s="35">
        <v>5.7</v>
      </c>
      <c r="L25" s="58">
        <v>0</v>
      </c>
      <c r="N25" s="35">
        <f t="shared" si="11"/>
        <v>14.25</v>
      </c>
      <c r="O25" s="35">
        <f t="shared" si="12"/>
        <v>14.25</v>
      </c>
      <c r="P25" s="35">
        <f t="shared" si="13"/>
        <v>12.824999999999999</v>
      </c>
      <c r="Q25" s="35">
        <f t="shared" si="14"/>
        <v>1.425</v>
      </c>
    </row>
    <row r="26" spans="1:17" ht="15.75" thickBot="1">
      <c r="A26" s="84" t="s">
        <v>51</v>
      </c>
      <c r="B26" s="85"/>
      <c r="C26" s="38">
        <v>53.44</v>
      </c>
      <c r="D26" s="38">
        <v>6.8819999999999988</v>
      </c>
      <c r="E26" s="38">
        <v>0.89500000000000002</v>
      </c>
      <c r="F26" s="38">
        <v>6.0564999999999998</v>
      </c>
      <c r="G26" s="62">
        <v>0</v>
      </c>
      <c r="H26" s="38">
        <v>6.0564999999999998</v>
      </c>
      <c r="I26" s="38">
        <v>39.19</v>
      </c>
      <c r="J26" s="62">
        <v>0</v>
      </c>
      <c r="K26" s="38">
        <v>19.889999999999997</v>
      </c>
      <c r="L26" s="63">
        <v>0.32150000000000001</v>
      </c>
      <c r="N26" s="35">
        <f>SUM(N22:N25)</f>
        <v>53.118499999999997</v>
      </c>
      <c r="O26" s="35">
        <f t="shared" ref="O26:Q26" si="15">SUM(O22:O25)</f>
        <v>53.118499999999997</v>
      </c>
      <c r="P26" s="35">
        <f t="shared" si="15"/>
        <v>46.154499999999999</v>
      </c>
      <c r="Q26" s="35">
        <f t="shared" si="15"/>
        <v>7.2854999999999999</v>
      </c>
    </row>
    <row r="27" spans="1:17">
      <c r="A27" s="86" t="s">
        <v>166</v>
      </c>
      <c r="B27" s="87"/>
      <c r="C27" s="88"/>
      <c r="D27" s="55"/>
      <c r="E27" s="55"/>
      <c r="F27" s="55"/>
      <c r="G27" s="55"/>
      <c r="H27" s="55"/>
      <c r="I27" s="55"/>
      <c r="J27" s="55"/>
      <c r="K27" s="55"/>
      <c r="L27" s="56"/>
      <c r="N27" s="73"/>
      <c r="O27" s="40"/>
      <c r="P27" s="41"/>
      <c r="Q27" s="40"/>
    </row>
    <row r="28" spans="1:17">
      <c r="A28" s="36"/>
      <c r="B28" s="34" t="s">
        <v>142</v>
      </c>
      <c r="C28" s="35">
        <v>3.28</v>
      </c>
      <c r="D28" s="35">
        <v>0.16399999999999998</v>
      </c>
      <c r="E28" s="57">
        <v>0</v>
      </c>
      <c r="F28" s="35">
        <v>0.32799999999999996</v>
      </c>
      <c r="G28" s="57">
        <v>0</v>
      </c>
      <c r="H28" s="35">
        <v>0.32799999999999996</v>
      </c>
      <c r="I28" s="57">
        <v>0</v>
      </c>
      <c r="J28" s="57">
        <v>0</v>
      </c>
      <c r="K28" s="35">
        <v>0.81999999999999984</v>
      </c>
      <c r="L28" s="58">
        <v>0</v>
      </c>
      <c r="N28" s="35">
        <f>C28-L28</f>
        <v>3.28</v>
      </c>
      <c r="O28" s="35">
        <f>C28-L28</f>
        <v>3.28</v>
      </c>
      <c r="P28" s="35">
        <f>C28-Q28</f>
        <v>3.1159999999999997</v>
      </c>
      <c r="Q28" s="35">
        <f t="shared" ref="Q28" si="16">D28+E28-L28</f>
        <v>0.16399999999999998</v>
      </c>
    </row>
    <row r="29" spans="1:17" ht="15" customHeight="1" thickBot="1">
      <c r="A29" s="84" t="s">
        <v>51</v>
      </c>
      <c r="B29" s="85"/>
      <c r="C29" s="38">
        <v>3.28</v>
      </c>
      <c r="D29" s="38">
        <v>0.16399999999999998</v>
      </c>
      <c r="E29" s="62">
        <v>0</v>
      </c>
      <c r="F29" s="38">
        <v>0.32799999999999996</v>
      </c>
      <c r="G29" s="62">
        <v>0</v>
      </c>
      <c r="H29" s="38">
        <v>0.32799999999999996</v>
      </c>
      <c r="I29" s="62">
        <v>0</v>
      </c>
      <c r="J29" s="62">
        <v>0</v>
      </c>
      <c r="K29" s="38">
        <v>0.81999999999999984</v>
      </c>
      <c r="L29" s="64">
        <v>0</v>
      </c>
      <c r="N29" s="73">
        <v>3.28</v>
      </c>
      <c r="O29" s="73">
        <v>3.28</v>
      </c>
      <c r="P29" s="41">
        <v>3.1159999999999997</v>
      </c>
      <c r="Q29" s="73">
        <v>0.16399999999999998</v>
      </c>
    </row>
    <row r="30" spans="1:17">
      <c r="A30" s="86" t="s">
        <v>167</v>
      </c>
      <c r="B30" s="87"/>
      <c r="C30" s="88"/>
      <c r="D30" s="55"/>
      <c r="E30" s="55"/>
      <c r="F30" s="55"/>
      <c r="G30" s="55"/>
      <c r="H30" s="55"/>
      <c r="I30" s="55"/>
      <c r="J30" s="55"/>
      <c r="K30" s="55"/>
      <c r="L30" s="56"/>
      <c r="N30" s="73"/>
      <c r="O30" s="40"/>
      <c r="P30" s="41"/>
      <c r="Q30" s="40"/>
    </row>
    <row r="31" spans="1:17">
      <c r="A31" s="36"/>
      <c r="B31" s="34" t="s">
        <v>23</v>
      </c>
      <c r="C31" s="35">
        <v>43.87</v>
      </c>
      <c r="D31" s="27">
        <v>0</v>
      </c>
      <c r="E31" s="27">
        <v>0</v>
      </c>
      <c r="F31" s="35">
        <v>4.3869999999999996</v>
      </c>
      <c r="G31" s="27">
        <v>0</v>
      </c>
      <c r="H31" s="35">
        <v>3.0709</v>
      </c>
      <c r="I31" s="27">
        <v>0</v>
      </c>
      <c r="J31" s="27">
        <v>0</v>
      </c>
      <c r="K31" s="35">
        <v>7.4578999999999995</v>
      </c>
      <c r="L31" s="65">
        <v>0</v>
      </c>
      <c r="N31" s="35">
        <f t="shared" ref="N31:N37" si="17">C31-L31</f>
        <v>43.87</v>
      </c>
      <c r="O31" s="35">
        <f t="shared" ref="O31:O37" si="18">C31-L31</f>
        <v>43.87</v>
      </c>
      <c r="P31" s="35">
        <f t="shared" ref="P31:P37" si="19">C31-Q31</f>
        <v>43.87</v>
      </c>
      <c r="Q31" s="35">
        <f t="shared" ref="Q31:Q37" si="20">D31+E31-L31</f>
        <v>0</v>
      </c>
    </row>
    <row r="32" spans="1:17" ht="15" customHeight="1">
      <c r="A32" s="36"/>
      <c r="B32" s="34" t="s">
        <v>18</v>
      </c>
      <c r="C32" s="35">
        <v>1.38</v>
      </c>
      <c r="D32" s="27">
        <v>0</v>
      </c>
      <c r="E32" s="27">
        <v>0</v>
      </c>
      <c r="F32" s="35">
        <v>0.13799999999999998</v>
      </c>
      <c r="G32" s="27">
        <v>0</v>
      </c>
      <c r="H32" s="35">
        <v>0.13799999999999998</v>
      </c>
      <c r="I32" s="27">
        <v>0</v>
      </c>
      <c r="J32" s="27">
        <v>0</v>
      </c>
      <c r="K32" s="35">
        <v>0.27599999999999997</v>
      </c>
      <c r="L32" s="65">
        <v>0</v>
      </c>
      <c r="N32" s="35">
        <f t="shared" si="17"/>
        <v>1.38</v>
      </c>
      <c r="O32" s="35">
        <f t="shared" si="18"/>
        <v>1.38</v>
      </c>
      <c r="P32" s="35">
        <f t="shared" si="19"/>
        <v>1.38</v>
      </c>
      <c r="Q32" s="35">
        <f t="shared" si="20"/>
        <v>0</v>
      </c>
    </row>
    <row r="33" spans="1:17">
      <c r="A33" s="36"/>
      <c r="B33" s="34" t="s">
        <v>48</v>
      </c>
      <c r="C33" s="35">
        <v>5.22</v>
      </c>
      <c r="D33" s="27">
        <v>0</v>
      </c>
      <c r="E33" s="27">
        <v>0</v>
      </c>
      <c r="F33" s="35">
        <v>0.52199999999999991</v>
      </c>
      <c r="G33" s="27">
        <v>0</v>
      </c>
      <c r="H33" s="35">
        <v>0.52199999999999991</v>
      </c>
      <c r="I33" s="27">
        <v>0</v>
      </c>
      <c r="J33" s="27">
        <v>0</v>
      </c>
      <c r="K33" s="35">
        <v>1.0439999999999998</v>
      </c>
      <c r="L33" s="65">
        <v>0</v>
      </c>
      <c r="N33" s="35">
        <f t="shared" si="17"/>
        <v>5.22</v>
      </c>
      <c r="O33" s="35">
        <f t="shared" si="18"/>
        <v>5.22</v>
      </c>
      <c r="P33" s="35">
        <f t="shared" si="19"/>
        <v>5.22</v>
      </c>
      <c r="Q33" s="35">
        <f t="shared" si="20"/>
        <v>0</v>
      </c>
    </row>
    <row r="34" spans="1:17">
      <c r="A34" s="36"/>
      <c r="B34" s="34" t="s">
        <v>134</v>
      </c>
      <c r="C34" s="35">
        <v>1.1000000000000001</v>
      </c>
      <c r="D34" s="27">
        <v>0</v>
      </c>
      <c r="E34" s="27">
        <v>0</v>
      </c>
      <c r="F34" s="35">
        <v>0.16500000000000001</v>
      </c>
      <c r="G34" s="27">
        <v>0</v>
      </c>
      <c r="H34" s="35">
        <v>0.16500000000000001</v>
      </c>
      <c r="I34" s="35">
        <v>1.1000000000000001</v>
      </c>
      <c r="J34" s="35">
        <v>1.1000000000000001</v>
      </c>
      <c r="K34" s="35">
        <v>0.33</v>
      </c>
      <c r="L34" s="65">
        <v>0</v>
      </c>
      <c r="N34" s="35">
        <f t="shared" si="17"/>
        <v>1.1000000000000001</v>
      </c>
      <c r="O34" s="35">
        <f t="shared" si="18"/>
        <v>1.1000000000000001</v>
      </c>
      <c r="P34" s="35">
        <f t="shared" si="19"/>
        <v>1.1000000000000001</v>
      </c>
      <c r="Q34" s="35">
        <f t="shared" si="20"/>
        <v>0</v>
      </c>
    </row>
    <row r="35" spans="1:17">
      <c r="A35" s="36"/>
      <c r="B35" s="34" t="s">
        <v>146</v>
      </c>
      <c r="C35" s="35">
        <v>0.72</v>
      </c>
      <c r="D35" s="27">
        <v>0</v>
      </c>
      <c r="E35" s="27">
        <v>0</v>
      </c>
      <c r="F35" s="35">
        <v>0.10799999999999998</v>
      </c>
      <c r="G35" s="27">
        <v>0</v>
      </c>
      <c r="H35" s="35">
        <v>0.10799999999999998</v>
      </c>
      <c r="I35" s="35">
        <v>0.72</v>
      </c>
      <c r="J35" s="35">
        <v>0.72</v>
      </c>
      <c r="K35" s="35">
        <v>0.21599999999999997</v>
      </c>
      <c r="L35" s="65">
        <v>0</v>
      </c>
      <c r="N35" s="35">
        <f t="shared" si="17"/>
        <v>0.72</v>
      </c>
      <c r="O35" s="35">
        <f t="shared" si="18"/>
        <v>0.72</v>
      </c>
      <c r="P35" s="35">
        <f t="shared" si="19"/>
        <v>0.72</v>
      </c>
      <c r="Q35" s="35">
        <f t="shared" si="20"/>
        <v>0</v>
      </c>
    </row>
    <row r="36" spans="1:17">
      <c r="A36" s="36"/>
      <c r="B36" s="34" t="s">
        <v>49</v>
      </c>
      <c r="C36" s="35">
        <v>1.38</v>
      </c>
      <c r="D36" s="27">
        <v>0</v>
      </c>
      <c r="E36" s="27">
        <v>0</v>
      </c>
      <c r="F36" s="35">
        <v>0.20699999999999999</v>
      </c>
      <c r="G36" s="27">
        <v>0</v>
      </c>
      <c r="H36" s="35">
        <v>0.13799999999999998</v>
      </c>
      <c r="I36" s="35">
        <v>1.38</v>
      </c>
      <c r="J36" s="35">
        <v>1.38</v>
      </c>
      <c r="K36" s="35">
        <v>0.34499999999999997</v>
      </c>
      <c r="L36" s="65">
        <v>0</v>
      </c>
      <c r="N36" s="35">
        <f t="shared" si="17"/>
        <v>1.38</v>
      </c>
      <c r="O36" s="35">
        <f t="shared" si="18"/>
        <v>1.38</v>
      </c>
      <c r="P36" s="35">
        <f t="shared" si="19"/>
        <v>1.38</v>
      </c>
      <c r="Q36" s="35">
        <f t="shared" si="20"/>
        <v>0</v>
      </c>
    </row>
    <row r="37" spans="1:17">
      <c r="A37" s="36"/>
      <c r="B37" s="34" t="s">
        <v>168</v>
      </c>
      <c r="C37" s="35">
        <v>6.27</v>
      </c>
      <c r="D37" s="27">
        <v>0</v>
      </c>
      <c r="E37" s="27">
        <v>0</v>
      </c>
      <c r="F37" s="35">
        <v>0.9405</v>
      </c>
      <c r="G37" s="27">
        <v>0</v>
      </c>
      <c r="H37" s="35">
        <v>0.627</v>
      </c>
      <c r="I37" s="27">
        <v>0</v>
      </c>
      <c r="J37" s="27">
        <v>0</v>
      </c>
      <c r="K37" s="35">
        <v>1.5674999999999999</v>
      </c>
      <c r="L37" s="65">
        <v>0</v>
      </c>
      <c r="N37" s="35">
        <f t="shared" si="17"/>
        <v>6.27</v>
      </c>
      <c r="O37" s="35">
        <f t="shared" si="18"/>
        <v>6.27</v>
      </c>
      <c r="P37" s="35">
        <f t="shared" si="19"/>
        <v>6.27</v>
      </c>
      <c r="Q37" s="35">
        <f t="shared" si="20"/>
        <v>0</v>
      </c>
    </row>
    <row r="38" spans="1:17" ht="15.75" thickBot="1">
      <c r="A38" s="84" t="s">
        <v>51</v>
      </c>
      <c r="B38" s="85"/>
      <c r="C38" s="38">
        <v>59.94</v>
      </c>
      <c r="D38" s="66">
        <v>0</v>
      </c>
      <c r="E38" s="66">
        <v>0</v>
      </c>
      <c r="F38" s="38">
        <v>6.4674999999999994</v>
      </c>
      <c r="G38" s="66">
        <v>0</v>
      </c>
      <c r="H38" s="38">
        <v>4.7688999999999995</v>
      </c>
      <c r="I38" s="38">
        <v>3.2</v>
      </c>
      <c r="J38" s="38">
        <v>3.2</v>
      </c>
      <c r="K38" s="38">
        <v>11.2364</v>
      </c>
      <c r="L38" s="67">
        <v>0</v>
      </c>
      <c r="N38" s="73">
        <f>SUM(N31:N37)</f>
        <v>59.94</v>
      </c>
      <c r="O38" s="73">
        <f t="shared" ref="O38:Q38" si="21">SUM(O31:O37)</f>
        <v>59.94</v>
      </c>
      <c r="P38" s="73">
        <f t="shared" si="21"/>
        <v>59.94</v>
      </c>
      <c r="Q38" s="73">
        <f t="shared" si="21"/>
        <v>0</v>
      </c>
    </row>
    <row r="39" spans="1:17">
      <c r="A39" s="86" t="s">
        <v>169</v>
      </c>
      <c r="B39" s="87"/>
      <c r="C39" s="88"/>
      <c r="D39" s="55"/>
      <c r="E39" s="55"/>
      <c r="F39" s="55"/>
      <c r="G39" s="55"/>
      <c r="H39" s="55"/>
      <c r="I39" s="55"/>
      <c r="J39" s="55"/>
      <c r="K39" s="55"/>
      <c r="L39" s="56"/>
      <c r="N39" s="73"/>
      <c r="O39" s="40"/>
      <c r="P39" s="41"/>
      <c r="Q39" s="40"/>
    </row>
    <row r="40" spans="1:17">
      <c r="A40" s="36"/>
      <c r="B40" s="34" t="s">
        <v>91</v>
      </c>
      <c r="C40" s="35">
        <v>7.4</v>
      </c>
      <c r="D40" s="27">
        <v>0</v>
      </c>
      <c r="E40" s="27">
        <v>0</v>
      </c>
      <c r="F40" s="35">
        <v>0.74</v>
      </c>
      <c r="G40" s="27">
        <v>0</v>
      </c>
      <c r="H40" s="35">
        <v>0.74</v>
      </c>
      <c r="I40" s="27">
        <v>0</v>
      </c>
      <c r="J40" s="27">
        <v>0</v>
      </c>
      <c r="K40" s="35">
        <v>1.48</v>
      </c>
      <c r="L40" s="65">
        <v>0</v>
      </c>
      <c r="N40" s="35">
        <f t="shared" ref="N40:N46" si="22">C40-L40</f>
        <v>7.4</v>
      </c>
      <c r="O40" s="35">
        <f t="shared" ref="O40:O46" si="23">C40-L40</f>
        <v>7.4</v>
      </c>
      <c r="P40" s="35">
        <f t="shared" ref="P40:P46" si="24">C40-Q40</f>
        <v>7.4</v>
      </c>
      <c r="Q40" s="35">
        <f t="shared" ref="Q40:Q41" si="25">D40+E40-L40</f>
        <v>0</v>
      </c>
    </row>
    <row r="41" spans="1:17">
      <c r="A41" s="36"/>
      <c r="B41" s="34" t="s">
        <v>170</v>
      </c>
      <c r="C41" s="35">
        <v>0.83</v>
      </c>
      <c r="D41" s="27">
        <v>0</v>
      </c>
      <c r="E41" s="27">
        <v>0</v>
      </c>
      <c r="F41" s="35">
        <v>0.1245</v>
      </c>
      <c r="G41" s="27">
        <v>0</v>
      </c>
      <c r="H41" s="35">
        <v>8.299999999999999E-2</v>
      </c>
      <c r="I41" s="27">
        <v>0</v>
      </c>
      <c r="J41" s="35">
        <v>0.83</v>
      </c>
      <c r="K41" s="35">
        <v>0.20749999999999999</v>
      </c>
      <c r="L41" s="65">
        <v>0</v>
      </c>
      <c r="N41" s="35">
        <f t="shared" si="22"/>
        <v>0.83</v>
      </c>
      <c r="O41" s="35">
        <f t="shared" si="23"/>
        <v>0.83</v>
      </c>
      <c r="P41" s="35">
        <f t="shared" si="24"/>
        <v>0.83</v>
      </c>
      <c r="Q41" s="35">
        <f t="shared" si="25"/>
        <v>0</v>
      </c>
    </row>
    <row r="42" spans="1:17">
      <c r="A42" s="36"/>
      <c r="B42" s="34" t="s">
        <v>171</v>
      </c>
      <c r="C42" s="35">
        <v>0.19</v>
      </c>
      <c r="D42" s="27">
        <v>0</v>
      </c>
      <c r="E42" s="27">
        <v>0</v>
      </c>
      <c r="F42" s="35">
        <v>1.9E-2</v>
      </c>
      <c r="G42" s="27">
        <v>0</v>
      </c>
      <c r="H42" s="35">
        <v>1.3300000000000001E-2</v>
      </c>
      <c r="I42" s="27">
        <v>0</v>
      </c>
      <c r="J42" s="27">
        <v>0</v>
      </c>
      <c r="K42" s="35">
        <v>3.2300000000000002E-2</v>
      </c>
      <c r="L42" s="65">
        <v>0</v>
      </c>
      <c r="N42" s="35">
        <f t="shared" si="22"/>
        <v>0.19</v>
      </c>
      <c r="O42" s="35">
        <f t="shared" si="23"/>
        <v>0.19</v>
      </c>
      <c r="P42" s="35">
        <f t="shared" si="24"/>
        <v>0.19</v>
      </c>
      <c r="Q42" s="40" t="s">
        <v>304</v>
      </c>
    </row>
    <row r="43" spans="1:17">
      <c r="A43" s="36"/>
      <c r="B43" s="34" t="s">
        <v>172</v>
      </c>
      <c r="C43" s="35">
        <v>14.734999999999999</v>
      </c>
      <c r="D43" s="27">
        <v>0</v>
      </c>
      <c r="E43" s="27">
        <v>0</v>
      </c>
      <c r="F43" s="35">
        <v>0.73675000000000002</v>
      </c>
      <c r="G43" s="27">
        <v>0</v>
      </c>
      <c r="H43" s="35">
        <v>0.73675000000000002</v>
      </c>
      <c r="I43" s="27">
        <v>0</v>
      </c>
      <c r="J43" s="27">
        <v>0</v>
      </c>
      <c r="K43" s="35">
        <v>1.4735</v>
      </c>
      <c r="L43" s="65">
        <v>0</v>
      </c>
      <c r="N43" s="35">
        <f t="shared" si="22"/>
        <v>14.734999999999999</v>
      </c>
      <c r="O43" s="35">
        <f t="shared" si="23"/>
        <v>14.734999999999999</v>
      </c>
      <c r="P43" s="35">
        <f t="shared" si="24"/>
        <v>14.734999999999999</v>
      </c>
      <c r="Q43" s="35">
        <f t="shared" ref="Q43" si="26">D43+E43-L43</f>
        <v>0</v>
      </c>
    </row>
    <row r="44" spans="1:17">
      <c r="A44" s="36"/>
      <c r="B44" s="34" t="s">
        <v>95</v>
      </c>
      <c r="C44" s="35">
        <v>20.215</v>
      </c>
      <c r="D44" s="27">
        <v>0</v>
      </c>
      <c r="E44" s="27">
        <v>0</v>
      </c>
      <c r="F44" s="35">
        <v>1.01075</v>
      </c>
      <c r="G44" s="27">
        <v>0</v>
      </c>
      <c r="H44" s="35">
        <v>1.01075</v>
      </c>
      <c r="I44" s="27">
        <v>0</v>
      </c>
      <c r="J44" s="27">
        <v>0</v>
      </c>
      <c r="K44" s="35">
        <v>2.0215000000000001</v>
      </c>
      <c r="L44" s="65">
        <v>0</v>
      </c>
      <c r="N44" s="35">
        <f t="shared" si="22"/>
        <v>20.215</v>
      </c>
      <c r="O44" s="35">
        <f t="shared" si="23"/>
        <v>20.215</v>
      </c>
      <c r="P44" s="35">
        <f t="shared" si="24"/>
        <v>20.215</v>
      </c>
      <c r="Q44" s="35">
        <f>D44+E44-L44</f>
        <v>0</v>
      </c>
    </row>
    <row r="45" spans="1:17" ht="15" customHeight="1">
      <c r="A45" s="36"/>
      <c r="B45" s="34" t="s">
        <v>173</v>
      </c>
      <c r="C45" s="35">
        <v>25.64</v>
      </c>
      <c r="D45" s="27">
        <v>0</v>
      </c>
      <c r="E45" s="27">
        <v>0</v>
      </c>
      <c r="F45" s="35">
        <v>1.2819999999999998</v>
      </c>
      <c r="G45" s="27">
        <v>0</v>
      </c>
      <c r="H45" s="35">
        <v>1.2819999999999998</v>
      </c>
      <c r="I45" s="27">
        <v>0</v>
      </c>
      <c r="J45" s="27">
        <v>0</v>
      </c>
      <c r="K45" s="35">
        <v>2.5639999999999996</v>
      </c>
      <c r="L45" s="65">
        <v>0</v>
      </c>
      <c r="N45" s="35">
        <f t="shared" si="22"/>
        <v>25.64</v>
      </c>
      <c r="O45" s="35">
        <f t="shared" si="23"/>
        <v>25.64</v>
      </c>
      <c r="P45" s="35">
        <f t="shared" si="24"/>
        <v>25.64</v>
      </c>
      <c r="Q45" s="35">
        <f>D45+E45-L45</f>
        <v>0</v>
      </c>
    </row>
    <row r="46" spans="1:17">
      <c r="A46" s="36"/>
      <c r="B46" s="34" t="s">
        <v>174</v>
      </c>
      <c r="C46" s="35">
        <v>1.6</v>
      </c>
      <c r="D46" s="27">
        <v>0</v>
      </c>
      <c r="E46" s="27">
        <v>0</v>
      </c>
      <c r="F46" s="35">
        <v>0.16</v>
      </c>
      <c r="G46" s="27">
        <v>0</v>
      </c>
      <c r="H46" s="27">
        <v>0</v>
      </c>
      <c r="I46" s="27">
        <v>0</v>
      </c>
      <c r="J46" s="35">
        <v>1.6</v>
      </c>
      <c r="K46" s="35">
        <v>0.16</v>
      </c>
      <c r="L46" s="65">
        <v>0</v>
      </c>
      <c r="N46" s="35">
        <f t="shared" si="22"/>
        <v>1.6</v>
      </c>
      <c r="O46" s="35">
        <f t="shared" si="23"/>
        <v>1.6</v>
      </c>
      <c r="P46" s="35">
        <f t="shared" si="24"/>
        <v>1.6</v>
      </c>
      <c r="Q46" s="35">
        <f>D46+E46-L46</f>
        <v>0</v>
      </c>
    </row>
    <row r="47" spans="1:17" ht="15.75" thickBot="1">
      <c r="A47" s="90" t="s">
        <v>51</v>
      </c>
      <c r="B47" s="91"/>
      <c r="C47" s="37">
        <v>70.61</v>
      </c>
      <c r="D47" s="68">
        <v>0</v>
      </c>
      <c r="E47" s="68">
        <v>0</v>
      </c>
      <c r="F47" s="37">
        <v>4.0730000000000004</v>
      </c>
      <c r="G47" s="68">
        <v>0</v>
      </c>
      <c r="H47" s="37">
        <v>3.8658000000000001</v>
      </c>
      <c r="I47" s="68">
        <v>0</v>
      </c>
      <c r="J47" s="37">
        <v>2.4300000000000002</v>
      </c>
      <c r="K47" s="37">
        <v>7.9388000000000005</v>
      </c>
      <c r="L47" s="69">
        <v>0</v>
      </c>
      <c r="N47" s="73">
        <f>SUM(N40:N46)</f>
        <v>70.61</v>
      </c>
      <c r="O47" s="73">
        <f t="shared" ref="O47:Q47" si="27">SUM(O40:O46)</f>
        <v>70.61</v>
      </c>
      <c r="P47" s="73">
        <f t="shared" si="27"/>
        <v>70.61</v>
      </c>
      <c r="Q47" s="73">
        <f t="shared" si="27"/>
        <v>0</v>
      </c>
    </row>
    <row r="48" spans="1:17" ht="15" customHeight="1">
      <c r="A48" s="86" t="s">
        <v>175</v>
      </c>
      <c r="B48" s="87"/>
      <c r="C48" s="88"/>
      <c r="D48" s="55"/>
      <c r="E48" s="55"/>
      <c r="F48" s="55"/>
      <c r="G48" s="55"/>
      <c r="H48" s="55"/>
      <c r="I48" s="55"/>
      <c r="J48" s="55"/>
      <c r="K48" s="55"/>
      <c r="L48" s="56"/>
      <c r="N48" s="73"/>
      <c r="O48" s="40"/>
      <c r="P48" s="41"/>
      <c r="Q48" s="40"/>
    </row>
    <row r="49" spans="1:17">
      <c r="A49" s="36"/>
      <c r="B49" s="34" t="s">
        <v>176</v>
      </c>
      <c r="C49" s="35">
        <v>10</v>
      </c>
      <c r="D49" s="27">
        <v>0</v>
      </c>
      <c r="E49" s="27">
        <v>0</v>
      </c>
      <c r="F49" s="35">
        <v>0.5</v>
      </c>
      <c r="G49" s="27">
        <v>0</v>
      </c>
      <c r="H49" s="35">
        <v>0.7</v>
      </c>
      <c r="I49" s="27">
        <v>0</v>
      </c>
      <c r="J49" s="27">
        <v>0</v>
      </c>
      <c r="K49" s="35">
        <v>1.2</v>
      </c>
      <c r="L49" s="65">
        <v>0</v>
      </c>
      <c r="N49" s="35">
        <f>C49-L49</f>
        <v>10</v>
      </c>
      <c r="O49" s="35">
        <f>C49-L49</f>
        <v>10</v>
      </c>
      <c r="P49" s="35">
        <f>C49-Q49</f>
        <v>10</v>
      </c>
      <c r="Q49" s="35">
        <f>D49+E49-L49</f>
        <v>0</v>
      </c>
    </row>
    <row r="50" spans="1:17" ht="15.75" thickBot="1">
      <c r="A50" s="84" t="s">
        <v>51</v>
      </c>
      <c r="B50" s="85"/>
      <c r="C50" s="38">
        <v>10</v>
      </c>
      <c r="D50" s="66">
        <v>0</v>
      </c>
      <c r="E50" s="66">
        <v>0</v>
      </c>
      <c r="F50" s="38">
        <v>0.5</v>
      </c>
      <c r="G50" s="66">
        <v>0</v>
      </c>
      <c r="H50" s="38">
        <v>0.7</v>
      </c>
      <c r="I50" s="66">
        <v>0</v>
      </c>
      <c r="J50" s="66">
        <v>0</v>
      </c>
      <c r="K50" s="38">
        <v>1.2</v>
      </c>
      <c r="L50" s="67">
        <v>0</v>
      </c>
      <c r="N50" s="35">
        <f>C50-L50</f>
        <v>10</v>
      </c>
      <c r="O50" s="35">
        <f>C50-L50</f>
        <v>10</v>
      </c>
      <c r="P50" s="35">
        <f>C50-Q50</f>
        <v>10</v>
      </c>
      <c r="Q50" s="35">
        <f>D50+E50-L50</f>
        <v>0</v>
      </c>
    </row>
    <row r="51" spans="1:17" ht="15" customHeight="1">
      <c r="A51" s="86" t="s">
        <v>177</v>
      </c>
      <c r="B51" s="87"/>
      <c r="C51" s="88"/>
      <c r="D51" s="55"/>
      <c r="E51" s="55"/>
      <c r="F51" s="55"/>
      <c r="G51" s="55"/>
      <c r="H51" s="55"/>
      <c r="I51" s="55"/>
      <c r="J51" s="55"/>
      <c r="K51" s="55"/>
      <c r="L51" s="56"/>
      <c r="N51" s="73"/>
      <c r="O51" s="40"/>
      <c r="P51" s="41"/>
      <c r="Q51" s="40"/>
    </row>
    <row r="52" spans="1:17">
      <c r="A52" s="36"/>
      <c r="B52" s="34" t="s">
        <v>12</v>
      </c>
      <c r="C52" s="35">
        <v>7.4080000000000004</v>
      </c>
      <c r="D52" s="35">
        <v>0.37040000000000001</v>
      </c>
      <c r="E52" s="27">
        <v>0</v>
      </c>
      <c r="F52" s="35">
        <v>0.74080000000000001</v>
      </c>
      <c r="G52" s="27">
        <v>0</v>
      </c>
      <c r="H52" s="35">
        <v>0.74080000000000001</v>
      </c>
      <c r="I52" s="35">
        <v>7.4080000000000004</v>
      </c>
      <c r="J52" s="27">
        <v>0</v>
      </c>
      <c r="K52" s="35">
        <v>1.8519999999999999</v>
      </c>
      <c r="L52" s="65">
        <v>0</v>
      </c>
      <c r="N52" s="35">
        <f t="shared" ref="N52:N62" si="28">C52-L52</f>
        <v>7.4080000000000004</v>
      </c>
      <c r="O52" s="35">
        <f t="shared" ref="O52:O62" si="29">C52-L52</f>
        <v>7.4080000000000004</v>
      </c>
      <c r="P52" s="35">
        <f t="shared" ref="P52:P62" si="30">C52-Q52</f>
        <v>7.0376000000000003</v>
      </c>
      <c r="Q52" s="35">
        <f t="shared" ref="Q52:Q62" si="31">D52+E52-L52</f>
        <v>0.37040000000000001</v>
      </c>
    </row>
    <row r="53" spans="1:17">
      <c r="A53" s="36"/>
      <c r="B53" s="34" t="s">
        <v>54</v>
      </c>
      <c r="C53" s="35">
        <v>0.46</v>
      </c>
      <c r="D53" s="35">
        <v>2.3000000000000003E-2</v>
      </c>
      <c r="E53" s="27">
        <v>0</v>
      </c>
      <c r="F53" s="35">
        <v>4.6000000000000006E-2</v>
      </c>
      <c r="G53" s="27">
        <v>0</v>
      </c>
      <c r="H53" s="35">
        <v>4.6000000000000006E-2</v>
      </c>
      <c r="I53" s="35">
        <v>0.46</v>
      </c>
      <c r="J53" s="27">
        <v>0</v>
      </c>
      <c r="K53" s="35">
        <v>0.11500000000000002</v>
      </c>
      <c r="L53" s="65">
        <v>0</v>
      </c>
      <c r="N53" s="35">
        <f t="shared" si="28"/>
        <v>0.46</v>
      </c>
      <c r="O53" s="35">
        <f t="shared" si="29"/>
        <v>0.46</v>
      </c>
      <c r="P53" s="35">
        <f t="shared" si="30"/>
        <v>0.437</v>
      </c>
      <c r="Q53" s="35">
        <f t="shared" si="31"/>
        <v>2.3000000000000003E-2</v>
      </c>
    </row>
    <row r="54" spans="1:17">
      <c r="A54" s="36"/>
      <c r="B54" s="34" t="s">
        <v>143</v>
      </c>
      <c r="C54" s="35">
        <v>5.2469000000000001</v>
      </c>
      <c r="D54" s="35">
        <v>0.26234499999999999</v>
      </c>
      <c r="E54" s="27">
        <v>0</v>
      </c>
      <c r="F54" s="35">
        <v>0.52468999999999999</v>
      </c>
      <c r="G54" s="27">
        <v>0</v>
      </c>
      <c r="H54" s="35">
        <v>0.52468999999999999</v>
      </c>
      <c r="I54" s="35">
        <v>5.2469000000000001</v>
      </c>
      <c r="J54" s="27">
        <v>0</v>
      </c>
      <c r="K54" s="35">
        <v>1.311725</v>
      </c>
      <c r="L54" s="65">
        <v>0</v>
      </c>
      <c r="N54" s="35">
        <f t="shared" si="28"/>
        <v>5.2469000000000001</v>
      </c>
      <c r="O54" s="35">
        <f t="shared" si="29"/>
        <v>5.2469000000000001</v>
      </c>
      <c r="P54" s="35">
        <f t="shared" si="30"/>
        <v>4.9845550000000003</v>
      </c>
      <c r="Q54" s="35">
        <f t="shared" si="31"/>
        <v>0.26234499999999999</v>
      </c>
    </row>
    <row r="55" spans="1:17">
      <c r="A55" s="36"/>
      <c r="B55" s="34" t="s">
        <v>178</v>
      </c>
      <c r="C55" s="35">
        <v>0.17269999999999999</v>
      </c>
      <c r="D55" s="35">
        <v>8.6349999999999986E-3</v>
      </c>
      <c r="E55" s="27">
        <v>0</v>
      </c>
      <c r="F55" s="35">
        <v>1.7269999999999997E-2</v>
      </c>
      <c r="G55" s="27">
        <v>0</v>
      </c>
      <c r="H55" s="35">
        <v>1.7269999999999997E-2</v>
      </c>
      <c r="I55" s="27">
        <v>0</v>
      </c>
      <c r="J55" s="27">
        <v>0</v>
      </c>
      <c r="K55" s="35">
        <v>4.3174999999999991E-2</v>
      </c>
      <c r="L55" s="65">
        <v>0</v>
      </c>
      <c r="N55" s="35">
        <f t="shared" si="28"/>
        <v>0.17269999999999999</v>
      </c>
      <c r="O55" s="35">
        <f t="shared" si="29"/>
        <v>0.17269999999999999</v>
      </c>
      <c r="P55" s="35">
        <f t="shared" si="30"/>
        <v>0.16406499999999999</v>
      </c>
      <c r="Q55" s="35">
        <f t="shared" si="31"/>
        <v>8.6349999999999986E-3</v>
      </c>
    </row>
    <row r="56" spans="1:17">
      <c r="A56" s="36"/>
      <c r="B56" s="34" t="s">
        <v>179</v>
      </c>
      <c r="C56" s="35">
        <v>2.2742</v>
      </c>
      <c r="D56" s="35">
        <v>0.11371000000000001</v>
      </c>
      <c r="E56" s="27">
        <v>0</v>
      </c>
      <c r="F56" s="35">
        <v>0.22742000000000001</v>
      </c>
      <c r="G56" s="27">
        <v>0</v>
      </c>
      <c r="H56" s="35">
        <v>0.22742000000000001</v>
      </c>
      <c r="I56" s="35">
        <v>2.2742</v>
      </c>
      <c r="J56" s="27">
        <v>0</v>
      </c>
      <c r="K56" s="35">
        <v>0.56855000000000011</v>
      </c>
      <c r="L56" s="65">
        <v>0</v>
      </c>
      <c r="N56" s="35">
        <f t="shared" si="28"/>
        <v>2.2742</v>
      </c>
      <c r="O56" s="35">
        <f t="shared" si="29"/>
        <v>2.2742</v>
      </c>
      <c r="P56" s="35">
        <f t="shared" si="30"/>
        <v>2.1604899999999998</v>
      </c>
      <c r="Q56" s="35">
        <f t="shared" si="31"/>
        <v>0.11371000000000001</v>
      </c>
    </row>
    <row r="57" spans="1:17">
      <c r="A57" s="36"/>
      <c r="B57" s="34" t="s">
        <v>180</v>
      </c>
      <c r="C57" s="35">
        <v>1.764</v>
      </c>
      <c r="D57" s="35">
        <v>8.8200000000000001E-2</v>
      </c>
      <c r="E57" s="27">
        <v>0</v>
      </c>
      <c r="F57" s="35">
        <v>0.1764</v>
      </c>
      <c r="G57" s="27">
        <v>0</v>
      </c>
      <c r="H57" s="35">
        <v>0.1764</v>
      </c>
      <c r="I57" s="35">
        <v>1.764</v>
      </c>
      <c r="J57" s="27">
        <v>0</v>
      </c>
      <c r="K57" s="35">
        <v>0.441</v>
      </c>
      <c r="L57" s="65">
        <v>0</v>
      </c>
      <c r="N57" s="35">
        <f t="shared" si="28"/>
        <v>1.764</v>
      </c>
      <c r="O57" s="35">
        <f t="shared" si="29"/>
        <v>1.764</v>
      </c>
      <c r="P57" s="35">
        <f t="shared" si="30"/>
        <v>1.6758</v>
      </c>
      <c r="Q57" s="35">
        <f t="shared" si="31"/>
        <v>8.8200000000000001E-2</v>
      </c>
    </row>
    <row r="58" spans="1:17">
      <c r="A58" s="36"/>
      <c r="B58" s="34" t="s">
        <v>181</v>
      </c>
      <c r="C58" s="35">
        <v>1.6617</v>
      </c>
      <c r="D58" s="35">
        <v>8.3085000000000006E-2</v>
      </c>
      <c r="E58" s="27">
        <v>0</v>
      </c>
      <c r="F58" s="35">
        <v>0.16617000000000001</v>
      </c>
      <c r="G58" s="27">
        <v>0</v>
      </c>
      <c r="H58" s="35">
        <v>0.16617000000000001</v>
      </c>
      <c r="I58" s="35">
        <v>1.6617</v>
      </c>
      <c r="J58" s="27">
        <v>0</v>
      </c>
      <c r="K58" s="35">
        <v>0.41542500000000004</v>
      </c>
      <c r="L58" s="65">
        <v>0</v>
      </c>
      <c r="N58" s="35">
        <f t="shared" si="28"/>
        <v>1.6617</v>
      </c>
      <c r="O58" s="35">
        <f t="shared" si="29"/>
        <v>1.6617</v>
      </c>
      <c r="P58" s="35">
        <f t="shared" si="30"/>
        <v>1.5786149999999999</v>
      </c>
      <c r="Q58" s="35">
        <f t="shared" si="31"/>
        <v>8.3085000000000006E-2</v>
      </c>
    </row>
    <row r="59" spans="1:17">
      <c r="A59" s="36"/>
      <c r="B59" s="34" t="s">
        <v>182</v>
      </c>
      <c r="C59" s="35">
        <v>4.6210000000000004</v>
      </c>
      <c r="D59" s="35">
        <v>0.23105000000000003</v>
      </c>
      <c r="E59" s="27">
        <v>0</v>
      </c>
      <c r="F59" s="35">
        <v>0.46210000000000007</v>
      </c>
      <c r="G59" s="27">
        <v>0</v>
      </c>
      <c r="H59" s="35">
        <v>0.46210000000000007</v>
      </c>
      <c r="I59" s="35">
        <v>4.6210000000000004</v>
      </c>
      <c r="J59" s="27">
        <v>0</v>
      </c>
      <c r="K59" s="35">
        <v>1.1552500000000001</v>
      </c>
      <c r="L59" s="65">
        <v>0</v>
      </c>
      <c r="N59" s="35">
        <f t="shared" si="28"/>
        <v>4.6210000000000004</v>
      </c>
      <c r="O59" s="35">
        <f t="shared" si="29"/>
        <v>4.6210000000000004</v>
      </c>
      <c r="P59" s="35">
        <f t="shared" si="30"/>
        <v>4.3899500000000007</v>
      </c>
      <c r="Q59" s="35">
        <f t="shared" si="31"/>
        <v>0.23105000000000003</v>
      </c>
    </row>
    <row r="60" spans="1:17">
      <c r="A60" s="36"/>
      <c r="B60" s="34" t="s">
        <v>183</v>
      </c>
      <c r="C60" s="35">
        <v>6.1196999999999999</v>
      </c>
      <c r="D60" s="35">
        <v>0.30598500000000001</v>
      </c>
      <c r="E60" s="27">
        <v>0</v>
      </c>
      <c r="F60" s="35">
        <v>0.61197000000000001</v>
      </c>
      <c r="G60" s="27">
        <v>0</v>
      </c>
      <c r="H60" s="35">
        <v>0.91795500000000008</v>
      </c>
      <c r="I60" s="35">
        <v>6.1196999999999999</v>
      </c>
      <c r="J60" s="27">
        <v>0</v>
      </c>
      <c r="K60" s="35">
        <v>1.8359100000000002</v>
      </c>
      <c r="L60" s="65">
        <v>0</v>
      </c>
      <c r="N60" s="35">
        <f t="shared" si="28"/>
        <v>6.1196999999999999</v>
      </c>
      <c r="O60" s="35">
        <f t="shared" si="29"/>
        <v>6.1196999999999999</v>
      </c>
      <c r="P60" s="35">
        <f t="shared" si="30"/>
        <v>5.8137150000000002</v>
      </c>
      <c r="Q60" s="35">
        <f t="shared" si="31"/>
        <v>0.30598500000000001</v>
      </c>
    </row>
    <row r="61" spans="1:17">
      <c r="A61" s="36"/>
      <c r="B61" s="34" t="s">
        <v>184</v>
      </c>
      <c r="C61" s="35">
        <v>3.6137999999999999</v>
      </c>
      <c r="D61" s="35">
        <v>0.18068999999999999</v>
      </c>
      <c r="E61" s="27">
        <v>0</v>
      </c>
      <c r="F61" s="35">
        <v>0.36137999999999998</v>
      </c>
      <c r="G61" s="27">
        <v>0</v>
      </c>
      <c r="H61" s="27">
        <v>0</v>
      </c>
      <c r="I61" s="35">
        <v>3.6137999999999999</v>
      </c>
      <c r="J61" s="27">
        <v>0</v>
      </c>
      <c r="K61" s="35">
        <v>0.54206999999999994</v>
      </c>
      <c r="L61" s="65">
        <v>0</v>
      </c>
      <c r="N61" s="35">
        <f t="shared" si="28"/>
        <v>3.6137999999999999</v>
      </c>
      <c r="O61" s="35">
        <f t="shared" si="29"/>
        <v>3.6137999999999999</v>
      </c>
      <c r="P61" s="35">
        <f t="shared" si="30"/>
        <v>3.4331100000000001</v>
      </c>
      <c r="Q61" s="35">
        <f t="shared" si="31"/>
        <v>0.18068999999999999</v>
      </c>
    </row>
    <row r="62" spans="1:17">
      <c r="A62" s="36"/>
      <c r="B62" s="34" t="s">
        <v>185</v>
      </c>
      <c r="C62" s="35">
        <v>2.0794999999999999</v>
      </c>
      <c r="D62" s="35">
        <v>0.10397499999999998</v>
      </c>
      <c r="E62" s="27">
        <v>0</v>
      </c>
      <c r="F62" s="35">
        <v>0.20794999999999997</v>
      </c>
      <c r="G62" s="27">
        <v>0</v>
      </c>
      <c r="H62" s="27">
        <v>0</v>
      </c>
      <c r="I62" s="35">
        <v>2.0794999999999999</v>
      </c>
      <c r="J62" s="27">
        <v>0</v>
      </c>
      <c r="K62" s="35">
        <v>0.31192499999999995</v>
      </c>
      <c r="L62" s="65">
        <v>0</v>
      </c>
      <c r="N62" s="35">
        <f t="shared" si="28"/>
        <v>2.0794999999999999</v>
      </c>
      <c r="O62" s="35">
        <f t="shared" si="29"/>
        <v>2.0794999999999999</v>
      </c>
      <c r="P62" s="35">
        <f t="shared" si="30"/>
        <v>1.975525</v>
      </c>
      <c r="Q62" s="35">
        <f t="shared" si="31"/>
        <v>0.10397499999999998</v>
      </c>
    </row>
    <row r="63" spans="1:17" ht="15" customHeight="1" thickBot="1">
      <c r="A63" s="84" t="s">
        <v>51</v>
      </c>
      <c r="B63" s="85"/>
      <c r="C63" s="38">
        <v>35.421500000000002</v>
      </c>
      <c r="D63" s="38">
        <v>1.771075</v>
      </c>
      <c r="E63" s="66">
        <v>0</v>
      </c>
      <c r="F63" s="38">
        <v>3.5421499999999999</v>
      </c>
      <c r="G63" s="66">
        <v>0</v>
      </c>
      <c r="H63" s="38">
        <v>3.2788050000000002</v>
      </c>
      <c r="I63" s="38">
        <v>35.248800000000003</v>
      </c>
      <c r="J63" s="66">
        <v>0</v>
      </c>
      <c r="K63" s="38">
        <v>8.5920300000000012</v>
      </c>
      <c r="L63" s="67">
        <v>0</v>
      </c>
      <c r="N63" s="73">
        <f>SUM(N52:N62)</f>
        <v>35.421500000000002</v>
      </c>
      <c r="O63" s="73">
        <f t="shared" ref="O63:Q63" si="32">SUM(O52:O62)</f>
        <v>35.421500000000002</v>
      </c>
      <c r="P63" s="73">
        <f t="shared" si="32"/>
        <v>33.650424999999998</v>
      </c>
      <c r="Q63" s="73">
        <f t="shared" si="32"/>
        <v>1.771075</v>
      </c>
    </row>
    <row r="64" spans="1:17">
      <c r="A64" s="86" t="s">
        <v>186</v>
      </c>
      <c r="B64" s="87"/>
      <c r="C64" s="88"/>
      <c r="D64" s="55"/>
      <c r="E64" s="55"/>
      <c r="F64" s="55"/>
      <c r="G64" s="55"/>
      <c r="H64" s="55"/>
      <c r="I64" s="55"/>
      <c r="J64" s="55"/>
      <c r="K64" s="55"/>
      <c r="L64" s="56"/>
      <c r="N64" s="73"/>
      <c r="O64" s="40"/>
      <c r="P64" s="41"/>
      <c r="Q64" s="40"/>
    </row>
    <row r="65" spans="1:17">
      <c r="A65" s="36"/>
      <c r="B65" s="34" t="s">
        <v>41</v>
      </c>
      <c r="C65" s="35">
        <v>0.06</v>
      </c>
      <c r="D65" s="27">
        <v>0</v>
      </c>
      <c r="E65" s="27">
        <v>0</v>
      </c>
      <c r="F65" s="35">
        <v>4.1999999999999997E-3</v>
      </c>
      <c r="G65" s="27">
        <v>0</v>
      </c>
      <c r="H65" s="35">
        <v>4.1999999999999997E-3</v>
      </c>
      <c r="I65" s="27">
        <v>0</v>
      </c>
      <c r="J65" s="27">
        <v>0</v>
      </c>
      <c r="K65" s="35">
        <v>8.3999999999999995E-3</v>
      </c>
      <c r="L65" s="65">
        <v>0</v>
      </c>
      <c r="N65" s="35">
        <f t="shared" ref="N65:N71" si="33">C65-L65</f>
        <v>0.06</v>
      </c>
      <c r="O65" s="35">
        <f t="shared" ref="O65:O71" si="34">C65-L65</f>
        <v>0.06</v>
      </c>
      <c r="P65" s="35">
        <f t="shared" ref="P65:P71" si="35">C65-Q65</f>
        <v>0.06</v>
      </c>
      <c r="Q65" s="35">
        <f t="shared" ref="Q65:Q71" si="36">D65+E65-L65</f>
        <v>0</v>
      </c>
    </row>
    <row r="66" spans="1:17">
      <c r="A66" s="36"/>
      <c r="B66" s="34" t="s">
        <v>187</v>
      </c>
      <c r="C66" s="35">
        <v>1.33</v>
      </c>
      <c r="D66" s="27">
        <v>0</v>
      </c>
      <c r="E66" s="27">
        <v>0</v>
      </c>
      <c r="F66" s="35">
        <v>9.3100000000000002E-2</v>
      </c>
      <c r="G66" s="27">
        <v>0</v>
      </c>
      <c r="H66" s="35">
        <v>9.3100000000000002E-2</v>
      </c>
      <c r="I66" s="27">
        <v>0</v>
      </c>
      <c r="J66" s="27">
        <v>0</v>
      </c>
      <c r="K66" s="35">
        <v>0.1862</v>
      </c>
      <c r="L66" s="65">
        <v>0</v>
      </c>
      <c r="N66" s="35">
        <f t="shared" si="33"/>
        <v>1.33</v>
      </c>
      <c r="O66" s="35">
        <f t="shared" si="34"/>
        <v>1.33</v>
      </c>
      <c r="P66" s="35">
        <f t="shared" si="35"/>
        <v>1.33</v>
      </c>
      <c r="Q66" s="35">
        <f t="shared" si="36"/>
        <v>0</v>
      </c>
    </row>
    <row r="67" spans="1:17">
      <c r="A67" s="36"/>
      <c r="B67" s="34" t="s">
        <v>127</v>
      </c>
      <c r="C67" s="35">
        <v>0.56920000000000004</v>
      </c>
      <c r="D67" s="27">
        <v>0</v>
      </c>
      <c r="E67" s="27">
        <v>0</v>
      </c>
      <c r="F67" s="35">
        <v>5.6919999999999998E-2</v>
      </c>
      <c r="G67" s="27">
        <v>0</v>
      </c>
      <c r="H67" s="35">
        <v>3.9844000000000004E-2</v>
      </c>
      <c r="I67" s="27">
        <v>0</v>
      </c>
      <c r="J67" s="27">
        <v>0</v>
      </c>
      <c r="K67" s="35">
        <v>9.6764000000000003E-2</v>
      </c>
      <c r="L67" s="65">
        <v>0</v>
      </c>
      <c r="N67" s="35">
        <f t="shared" si="33"/>
        <v>0.56920000000000004</v>
      </c>
      <c r="O67" s="35">
        <f t="shared" si="34"/>
        <v>0.56920000000000004</v>
      </c>
      <c r="P67" s="35">
        <f t="shared" si="35"/>
        <v>0.56920000000000004</v>
      </c>
      <c r="Q67" s="35">
        <f t="shared" si="36"/>
        <v>0</v>
      </c>
    </row>
    <row r="68" spans="1:17">
      <c r="A68" s="36"/>
      <c r="B68" s="34" t="s">
        <v>91</v>
      </c>
      <c r="C68" s="35">
        <v>19.8081</v>
      </c>
      <c r="D68" s="27">
        <v>0</v>
      </c>
      <c r="E68" s="27">
        <v>0</v>
      </c>
      <c r="F68" s="35">
        <v>2.9712149999999995</v>
      </c>
      <c r="G68" s="27">
        <v>0</v>
      </c>
      <c r="H68" s="35">
        <v>1.98081</v>
      </c>
      <c r="I68" s="27">
        <v>0</v>
      </c>
      <c r="J68" s="27">
        <v>0</v>
      </c>
      <c r="K68" s="35">
        <v>4.952024999999999</v>
      </c>
      <c r="L68" s="65">
        <v>0</v>
      </c>
      <c r="N68" s="35">
        <f t="shared" si="33"/>
        <v>19.8081</v>
      </c>
      <c r="O68" s="35">
        <f t="shared" si="34"/>
        <v>19.8081</v>
      </c>
      <c r="P68" s="35">
        <f t="shared" si="35"/>
        <v>19.8081</v>
      </c>
      <c r="Q68" s="35">
        <f t="shared" si="36"/>
        <v>0</v>
      </c>
    </row>
    <row r="69" spans="1:17">
      <c r="A69" s="36"/>
      <c r="B69" s="34" t="s">
        <v>92</v>
      </c>
      <c r="C69" s="35">
        <v>0.05</v>
      </c>
      <c r="D69" s="27">
        <v>0</v>
      </c>
      <c r="E69" s="27">
        <v>0</v>
      </c>
      <c r="F69" s="35">
        <v>7.4999999999999997E-3</v>
      </c>
      <c r="G69" s="27">
        <v>0</v>
      </c>
      <c r="H69" s="35">
        <v>5.0000000000000001E-3</v>
      </c>
      <c r="I69" s="27">
        <v>0</v>
      </c>
      <c r="J69" s="27">
        <v>0</v>
      </c>
      <c r="K69" s="35">
        <v>1.2500000000000001E-2</v>
      </c>
      <c r="L69" s="65">
        <v>0</v>
      </c>
      <c r="N69" s="35">
        <f t="shared" si="33"/>
        <v>0.05</v>
      </c>
      <c r="O69" s="35">
        <f t="shared" si="34"/>
        <v>0.05</v>
      </c>
      <c r="P69" s="35">
        <f t="shared" si="35"/>
        <v>0.05</v>
      </c>
      <c r="Q69" s="35">
        <f t="shared" si="36"/>
        <v>0</v>
      </c>
    </row>
    <row r="70" spans="1:17">
      <c r="A70" s="36"/>
      <c r="B70" s="34" t="s">
        <v>173</v>
      </c>
      <c r="C70" s="35">
        <v>3.44</v>
      </c>
      <c r="D70" s="27">
        <v>0</v>
      </c>
      <c r="E70" s="27">
        <v>0</v>
      </c>
      <c r="F70" s="35">
        <v>0.17199999999999999</v>
      </c>
      <c r="G70" s="27">
        <v>0</v>
      </c>
      <c r="H70" s="35">
        <v>0.17199999999999999</v>
      </c>
      <c r="I70" s="27">
        <v>0</v>
      </c>
      <c r="J70" s="27">
        <v>0</v>
      </c>
      <c r="K70" s="35">
        <v>0.34399999999999997</v>
      </c>
      <c r="L70" s="65">
        <v>0</v>
      </c>
      <c r="N70" s="35">
        <f t="shared" si="33"/>
        <v>3.44</v>
      </c>
      <c r="O70" s="35">
        <f t="shared" si="34"/>
        <v>3.44</v>
      </c>
      <c r="P70" s="35">
        <f t="shared" si="35"/>
        <v>3.44</v>
      </c>
      <c r="Q70" s="35">
        <f t="shared" si="36"/>
        <v>0</v>
      </c>
    </row>
    <row r="71" spans="1:17">
      <c r="A71" s="36"/>
      <c r="B71" s="34" t="s">
        <v>174</v>
      </c>
      <c r="C71" s="35">
        <v>0.2102</v>
      </c>
      <c r="D71" s="27">
        <v>0</v>
      </c>
      <c r="E71" s="27">
        <v>0</v>
      </c>
      <c r="F71" s="35">
        <v>2.1019999999999997E-2</v>
      </c>
      <c r="G71" s="27">
        <v>0</v>
      </c>
      <c r="H71" s="27">
        <v>0</v>
      </c>
      <c r="I71" s="27">
        <v>0</v>
      </c>
      <c r="J71" s="35">
        <v>0.2102</v>
      </c>
      <c r="K71" s="35">
        <v>2.1019999999999997E-2</v>
      </c>
      <c r="L71" s="65">
        <v>0</v>
      </c>
      <c r="N71" s="35">
        <f t="shared" si="33"/>
        <v>0.2102</v>
      </c>
      <c r="O71" s="35">
        <f t="shared" si="34"/>
        <v>0.2102</v>
      </c>
      <c r="P71" s="35">
        <f t="shared" si="35"/>
        <v>0.2102</v>
      </c>
      <c r="Q71" s="35">
        <f t="shared" si="36"/>
        <v>0</v>
      </c>
    </row>
    <row r="72" spans="1:17" ht="15.75" thickBot="1">
      <c r="A72" s="84" t="s">
        <v>51</v>
      </c>
      <c r="B72" s="85"/>
      <c r="C72" s="38">
        <v>25.467500000000001</v>
      </c>
      <c r="D72" s="66">
        <v>0</v>
      </c>
      <c r="E72" s="66">
        <v>0</v>
      </c>
      <c r="F72" s="38">
        <v>3.3259549999999996</v>
      </c>
      <c r="G72" s="66">
        <v>0</v>
      </c>
      <c r="H72" s="38">
        <v>2.2949540000000002</v>
      </c>
      <c r="I72" s="66">
        <v>0</v>
      </c>
      <c r="J72" s="38">
        <v>0.2102</v>
      </c>
      <c r="K72" s="38">
        <v>5.6209089999999993</v>
      </c>
      <c r="L72" s="67">
        <v>0</v>
      </c>
      <c r="N72" s="73">
        <f>SUM(N65:N71)</f>
        <v>25.467500000000001</v>
      </c>
      <c r="O72" s="73">
        <f t="shared" ref="O72:Q72" si="37">SUM(O65:O71)</f>
        <v>25.467500000000001</v>
      </c>
      <c r="P72" s="73">
        <f t="shared" si="37"/>
        <v>25.467500000000001</v>
      </c>
      <c r="Q72" s="73">
        <f t="shared" si="37"/>
        <v>0</v>
      </c>
    </row>
    <row r="73" spans="1:17">
      <c r="A73" s="86" t="s">
        <v>188</v>
      </c>
      <c r="B73" s="87"/>
      <c r="C73" s="88"/>
      <c r="D73" s="55"/>
      <c r="E73" s="55"/>
      <c r="F73" s="55"/>
      <c r="G73" s="55"/>
      <c r="H73" s="55"/>
      <c r="I73" s="55"/>
      <c r="J73" s="55"/>
      <c r="K73" s="55"/>
      <c r="L73" s="56"/>
      <c r="N73" s="73"/>
      <c r="O73" s="40"/>
      <c r="P73" s="41"/>
      <c r="Q73" s="40"/>
    </row>
    <row r="74" spans="1:17">
      <c r="A74" s="36"/>
      <c r="B74" s="34" t="s">
        <v>161</v>
      </c>
      <c r="C74" s="35">
        <v>6.71</v>
      </c>
      <c r="D74" s="35">
        <v>0.67099999999999993</v>
      </c>
      <c r="E74" s="35">
        <v>0.13419999999999999</v>
      </c>
      <c r="F74" s="35">
        <v>0.67099999999999993</v>
      </c>
      <c r="G74" s="27">
        <v>0</v>
      </c>
      <c r="H74" s="35">
        <v>0.67099999999999993</v>
      </c>
      <c r="I74" s="35">
        <v>6.71</v>
      </c>
      <c r="J74" s="27">
        <v>0</v>
      </c>
      <c r="K74" s="35">
        <v>2.1471999999999998</v>
      </c>
      <c r="L74" s="65">
        <v>0</v>
      </c>
      <c r="N74" s="35">
        <f t="shared" ref="N74:N81" si="38">C74-L74</f>
        <v>6.71</v>
      </c>
      <c r="O74" s="35">
        <f t="shared" ref="O74:O81" si="39">C74-L74</f>
        <v>6.71</v>
      </c>
      <c r="P74" s="35">
        <f t="shared" ref="P74:P81" si="40">C74-Q74</f>
        <v>5.9047999999999998</v>
      </c>
      <c r="Q74" s="35">
        <f t="shared" ref="Q74:Q81" si="41">D74+E74-L74</f>
        <v>0.80519999999999992</v>
      </c>
    </row>
    <row r="75" spans="1:17">
      <c r="A75" s="36"/>
      <c r="B75" s="34" t="s">
        <v>34</v>
      </c>
      <c r="C75" s="35">
        <v>0.64800000000000002</v>
      </c>
      <c r="D75" s="27">
        <v>0</v>
      </c>
      <c r="E75" s="27">
        <v>0</v>
      </c>
      <c r="F75" s="35">
        <v>4.5360000000000004E-2</v>
      </c>
      <c r="G75" s="27">
        <v>0</v>
      </c>
      <c r="H75" s="35">
        <v>4.5360000000000004E-2</v>
      </c>
      <c r="I75" s="27">
        <v>0</v>
      </c>
      <c r="J75" s="27">
        <v>0</v>
      </c>
      <c r="K75" s="35">
        <v>9.0720000000000009E-2</v>
      </c>
      <c r="L75" s="65">
        <v>0</v>
      </c>
      <c r="N75" s="35">
        <f t="shared" si="38"/>
        <v>0.64800000000000002</v>
      </c>
      <c r="O75" s="35">
        <f t="shared" si="39"/>
        <v>0.64800000000000002</v>
      </c>
      <c r="P75" s="35">
        <f t="shared" si="40"/>
        <v>0.64800000000000002</v>
      </c>
      <c r="Q75" s="35">
        <f t="shared" si="41"/>
        <v>0</v>
      </c>
    </row>
    <row r="76" spans="1:17">
      <c r="A76" s="36"/>
      <c r="B76" s="34" t="s">
        <v>58</v>
      </c>
      <c r="C76" s="35">
        <v>5.1605999999999996</v>
      </c>
      <c r="D76" s="35">
        <v>0.25802999999999998</v>
      </c>
      <c r="E76" s="27">
        <v>0</v>
      </c>
      <c r="F76" s="35">
        <v>0.51605999999999996</v>
      </c>
      <c r="G76" s="27">
        <v>0</v>
      </c>
      <c r="H76" s="35">
        <v>0.51605999999999996</v>
      </c>
      <c r="I76" s="27">
        <v>0</v>
      </c>
      <c r="J76" s="27">
        <v>0</v>
      </c>
      <c r="K76" s="35">
        <v>1.2901499999999999</v>
      </c>
      <c r="L76" s="65">
        <v>0</v>
      </c>
      <c r="N76" s="35">
        <f t="shared" si="38"/>
        <v>5.1605999999999996</v>
      </c>
      <c r="O76" s="35">
        <f t="shared" si="39"/>
        <v>5.1605999999999996</v>
      </c>
      <c r="P76" s="35">
        <f t="shared" si="40"/>
        <v>4.9025699999999999</v>
      </c>
      <c r="Q76" s="35">
        <f t="shared" si="41"/>
        <v>0.25802999999999998</v>
      </c>
    </row>
    <row r="77" spans="1:17">
      <c r="A77" s="36"/>
      <c r="B77" s="34" t="s">
        <v>59</v>
      </c>
      <c r="C77" s="35">
        <v>8.5340000000000007</v>
      </c>
      <c r="D77" s="35">
        <v>0.42670000000000002</v>
      </c>
      <c r="E77" s="27">
        <v>0</v>
      </c>
      <c r="F77" s="35">
        <v>0.85340000000000005</v>
      </c>
      <c r="G77" s="27">
        <v>0</v>
      </c>
      <c r="H77" s="35">
        <v>0.85340000000000005</v>
      </c>
      <c r="I77" s="27">
        <v>0</v>
      </c>
      <c r="J77" s="27">
        <v>0</v>
      </c>
      <c r="K77" s="35">
        <v>2.1335000000000002</v>
      </c>
      <c r="L77" s="65">
        <v>0</v>
      </c>
      <c r="N77" s="35">
        <f t="shared" si="38"/>
        <v>8.5340000000000007</v>
      </c>
      <c r="O77" s="35">
        <f t="shared" si="39"/>
        <v>8.5340000000000007</v>
      </c>
      <c r="P77" s="35">
        <f t="shared" si="40"/>
        <v>8.1073000000000004</v>
      </c>
      <c r="Q77" s="35">
        <f t="shared" si="41"/>
        <v>0.42670000000000002</v>
      </c>
    </row>
    <row r="78" spans="1:17">
      <c r="A78" s="36"/>
      <c r="B78" s="34" t="s">
        <v>54</v>
      </c>
      <c r="C78" s="35">
        <v>0.57999999999999996</v>
      </c>
      <c r="D78" s="35">
        <v>2.8999999999999998E-2</v>
      </c>
      <c r="E78" s="27">
        <v>0</v>
      </c>
      <c r="F78" s="35">
        <v>5.7999999999999996E-2</v>
      </c>
      <c r="G78" s="27">
        <v>0</v>
      </c>
      <c r="H78" s="35">
        <v>5.7999999999999996E-2</v>
      </c>
      <c r="I78" s="35">
        <v>0.57999999999999996</v>
      </c>
      <c r="J78" s="27">
        <v>0</v>
      </c>
      <c r="K78" s="35">
        <v>0.14499999999999999</v>
      </c>
      <c r="L78" s="65">
        <v>0</v>
      </c>
      <c r="N78" s="35">
        <f t="shared" si="38"/>
        <v>0.57999999999999996</v>
      </c>
      <c r="O78" s="35">
        <f t="shared" si="39"/>
        <v>0.57999999999999996</v>
      </c>
      <c r="P78" s="35">
        <f t="shared" si="40"/>
        <v>0.55099999999999993</v>
      </c>
      <c r="Q78" s="35">
        <f t="shared" si="41"/>
        <v>2.8999999999999998E-2</v>
      </c>
    </row>
    <row r="79" spans="1:17" ht="15" customHeight="1">
      <c r="A79" s="36"/>
      <c r="B79" s="34" t="s">
        <v>162</v>
      </c>
      <c r="C79" s="35">
        <v>3.71</v>
      </c>
      <c r="D79" s="35">
        <v>0.1855</v>
      </c>
      <c r="E79" s="27">
        <v>0</v>
      </c>
      <c r="F79" s="35">
        <v>0.371</v>
      </c>
      <c r="G79" s="27">
        <v>0</v>
      </c>
      <c r="H79" s="35">
        <v>0.371</v>
      </c>
      <c r="I79" s="35">
        <v>3.71</v>
      </c>
      <c r="J79" s="27">
        <v>0</v>
      </c>
      <c r="K79" s="35">
        <v>0.92749999999999999</v>
      </c>
      <c r="L79" s="61">
        <v>9.2749999999999999E-2</v>
      </c>
      <c r="N79" s="35">
        <f t="shared" si="38"/>
        <v>3.6172499999999999</v>
      </c>
      <c r="O79" s="35">
        <f t="shared" si="39"/>
        <v>3.6172499999999999</v>
      </c>
      <c r="P79" s="35">
        <f t="shared" si="40"/>
        <v>3.6172499999999999</v>
      </c>
      <c r="Q79" s="35">
        <f t="shared" si="41"/>
        <v>9.2749999999999999E-2</v>
      </c>
    </row>
    <row r="80" spans="1:17">
      <c r="A80" s="36"/>
      <c r="B80" s="34" t="s">
        <v>189</v>
      </c>
      <c r="C80" s="35">
        <v>0.5665</v>
      </c>
      <c r="D80" s="35">
        <v>2.8324999999999999E-2</v>
      </c>
      <c r="E80" s="27">
        <v>0</v>
      </c>
      <c r="F80" s="35">
        <v>5.6649999999999999E-2</v>
      </c>
      <c r="G80" s="27">
        <v>0</v>
      </c>
      <c r="H80" s="35">
        <v>5.6649999999999999E-2</v>
      </c>
      <c r="I80" s="35">
        <v>0.5665</v>
      </c>
      <c r="J80" s="27">
        <v>0</v>
      </c>
      <c r="K80" s="35">
        <v>0.141625</v>
      </c>
      <c r="L80" s="61">
        <v>1.41625E-2</v>
      </c>
      <c r="N80" s="35">
        <f t="shared" si="38"/>
        <v>0.55233750000000004</v>
      </c>
      <c r="O80" s="35">
        <f t="shared" si="39"/>
        <v>0.55233750000000004</v>
      </c>
      <c r="P80" s="35">
        <f t="shared" si="40"/>
        <v>0.55233750000000004</v>
      </c>
      <c r="Q80" s="35">
        <f t="shared" si="41"/>
        <v>1.41625E-2</v>
      </c>
    </row>
    <row r="81" spans="1:17">
      <c r="A81" s="36"/>
      <c r="B81" s="34" t="s">
        <v>190</v>
      </c>
      <c r="C81" s="35">
        <v>0.17649999999999999</v>
      </c>
      <c r="D81" s="27">
        <v>0</v>
      </c>
      <c r="E81" s="27">
        <v>0</v>
      </c>
      <c r="F81" s="35">
        <v>1.7649999999999999E-2</v>
      </c>
      <c r="G81" s="27">
        <v>0</v>
      </c>
      <c r="H81" s="27">
        <v>0</v>
      </c>
      <c r="I81" s="35">
        <v>0.17649999999999999</v>
      </c>
      <c r="J81" s="27">
        <v>0</v>
      </c>
      <c r="K81" s="35">
        <v>1.7649999999999999E-2</v>
      </c>
      <c r="L81" s="65">
        <v>0</v>
      </c>
      <c r="N81" s="35">
        <f t="shared" si="38"/>
        <v>0.17649999999999999</v>
      </c>
      <c r="O81" s="35">
        <f t="shared" si="39"/>
        <v>0.17649999999999999</v>
      </c>
      <c r="P81" s="35">
        <f t="shared" si="40"/>
        <v>0.17649999999999999</v>
      </c>
      <c r="Q81" s="35">
        <f t="shared" si="41"/>
        <v>0</v>
      </c>
    </row>
    <row r="82" spans="1:17" ht="15.75" thickBot="1">
      <c r="A82" s="84" t="s">
        <v>51</v>
      </c>
      <c r="B82" s="85"/>
      <c r="C82" s="38">
        <v>26.085599999999999</v>
      </c>
      <c r="D82" s="38">
        <v>1.5985549999999997</v>
      </c>
      <c r="E82" s="38">
        <v>0.13419999999999999</v>
      </c>
      <c r="F82" s="38">
        <v>2.5891199999999999</v>
      </c>
      <c r="G82" s="66">
        <v>0</v>
      </c>
      <c r="H82" s="38">
        <v>2.5714699999999997</v>
      </c>
      <c r="I82" s="38">
        <v>11.743</v>
      </c>
      <c r="J82" s="66">
        <v>0</v>
      </c>
      <c r="K82" s="38">
        <v>6.8933449999999992</v>
      </c>
      <c r="L82" s="63">
        <v>0.10691249999999999</v>
      </c>
      <c r="N82" s="73">
        <f>SUM(N74:N81)</f>
        <v>25.978687499999996</v>
      </c>
      <c r="O82" s="73">
        <f t="shared" ref="O82:Q82" si="42">SUM(O74:O81)</f>
        <v>25.978687499999996</v>
      </c>
      <c r="P82" s="73">
        <f t="shared" si="42"/>
        <v>24.459757499999995</v>
      </c>
      <c r="Q82" s="73">
        <f t="shared" si="42"/>
        <v>1.6258424999999999</v>
      </c>
    </row>
    <row r="83" spans="1:17">
      <c r="A83" s="86" t="s">
        <v>191</v>
      </c>
      <c r="B83" s="87"/>
      <c r="C83" s="88"/>
      <c r="D83" s="55"/>
      <c r="E83" s="55"/>
      <c r="F83" s="55"/>
      <c r="G83" s="55"/>
      <c r="H83" s="55"/>
      <c r="I83" s="55"/>
      <c r="J83" s="55"/>
      <c r="K83" s="55"/>
      <c r="L83" s="56"/>
      <c r="N83" s="73"/>
      <c r="O83" s="40"/>
      <c r="P83" s="41"/>
      <c r="Q83" s="40"/>
    </row>
    <row r="84" spans="1:17">
      <c r="A84" s="36"/>
      <c r="B84" s="34" t="s">
        <v>74</v>
      </c>
      <c r="C84" s="35">
        <v>2.0699999999999998</v>
      </c>
      <c r="D84" s="35">
        <v>0.20699999999999999</v>
      </c>
      <c r="E84" s="35">
        <v>4.1399999999999999E-2</v>
      </c>
      <c r="F84" s="35">
        <v>0.20699999999999999</v>
      </c>
      <c r="G84" s="27">
        <v>0</v>
      </c>
      <c r="H84" s="35">
        <v>0.20699999999999999</v>
      </c>
      <c r="I84" s="35">
        <v>2.0699999999999998</v>
      </c>
      <c r="J84" s="27">
        <v>0</v>
      </c>
      <c r="K84" s="35">
        <v>0.66239999999999999</v>
      </c>
      <c r="L84" s="65">
        <v>0</v>
      </c>
      <c r="N84" s="35">
        <f t="shared" ref="N84:N96" si="43">C84-L84</f>
        <v>2.0699999999999998</v>
      </c>
      <c r="O84" s="35">
        <f t="shared" ref="O84:O96" si="44">C84-L84</f>
        <v>2.0699999999999998</v>
      </c>
      <c r="P84" s="35">
        <f t="shared" ref="P84:P96" si="45">C84-Q84</f>
        <v>1.8215999999999999</v>
      </c>
      <c r="Q84" s="35">
        <f t="shared" ref="Q84:Q96" si="46">D84+E84-L84</f>
        <v>0.24839999999999998</v>
      </c>
    </row>
    <row r="85" spans="1:17">
      <c r="A85" s="36"/>
      <c r="B85" s="34" t="s">
        <v>137</v>
      </c>
      <c r="C85" s="35">
        <v>8.2436000000000007</v>
      </c>
      <c r="D85" s="35">
        <v>0.82436000000000009</v>
      </c>
      <c r="E85" s="27">
        <v>0</v>
      </c>
      <c r="F85" s="35">
        <v>0.82436000000000009</v>
      </c>
      <c r="G85" s="27">
        <v>0</v>
      </c>
      <c r="H85" s="35">
        <v>0.82436000000000009</v>
      </c>
      <c r="I85" s="35">
        <v>8.2436000000000007</v>
      </c>
      <c r="J85" s="27">
        <v>0</v>
      </c>
      <c r="K85" s="35">
        <v>2.4730800000000004</v>
      </c>
      <c r="L85" s="65">
        <v>0</v>
      </c>
      <c r="N85" s="35">
        <f t="shared" si="43"/>
        <v>8.2436000000000007</v>
      </c>
      <c r="O85" s="35">
        <f t="shared" si="44"/>
        <v>8.2436000000000007</v>
      </c>
      <c r="P85" s="35">
        <f t="shared" si="45"/>
        <v>7.4192400000000003</v>
      </c>
      <c r="Q85" s="35">
        <f t="shared" si="46"/>
        <v>0.82436000000000009</v>
      </c>
    </row>
    <row r="86" spans="1:17">
      <c r="A86" s="36"/>
      <c r="B86" s="34" t="s">
        <v>192</v>
      </c>
      <c r="C86" s="35">
        <v>1.57</v>
      </c>
      <c r="D86" s="27">
        <v>0</v>
      </c>
      <c r="E86" s="27">
        <v>0</v>
      </c>
      <c r="F86" s="35">
        <v>0.23550000000000001</v>
      </c>
      <c r="G86" s="27">
        <v>0</v>
      </c>
      <c r="H86" s="35">
        <v>0.23550000000000001</v>
      </c>
      <c r="I86" s="27">
        <v>0</v>
      </c>
      <c r="J86" s="27">
        <v>0</v>
      </c>
      <c r="K86" s="35">
        <v>0.47100000000000003</v>
      </c>
      <c r="L86" s="65">
        <v>0</v>
      </c>
      <c r="N86" s="35">
        <f t="shared" si="43"/>
        <v>1.57</v>
      </c>
      <c r="O86" s="35">
        <f t="shared" si="44"/>
        <v>1.57</v>
      </c>
      <c r="P86" s="35">
        <f t="shared" si="45"/>
        <v>1.57</v>
      </c>
      <c r="Q86" s="35">
        <f t="shared" si="46"/>
        <v>0</v>
      </c>
    </row>
    <row r="87" spans="1:17">
      <c r="A87" s="36"/>
      <c r="B87" s="34" t="s">
        <v>193</v>
      </c>
      <c r="C87" s="35">
        <v>0.16700000000000001</v>
      </c>
      <c r="D87" s="27">
        <v>0</v>
      </c>
      <c r="E87" s="27">
        <v>0</v>
      </c>
      <c r="F87" s="35">
        <v>2.5050000000000003E-2</v>
      </c>
      <c r="G87" s="27">
        <v>0</v>
      </c>
      <c r="H87" s="35">
        <v>2.5050000000000003E-2</v>
      </c>
      <c r="I87" s="27">
        <v>0</v>
      </c>
      <c r="J87" s="27">
        <v>0</v>
      </c>
      <c r="K87" s="35">
        <v>5.0100000000000006E-2</v>
      </c>
      <c r="L87" s="65">
        <v>0</v>
      </c>
      <c r="N87" s="35">
        <f t="shared" si="43"/>
        <v>0.16700000000000001</v>
      </c>
      <c r="O87" s="35">
        <f t="shared" si="44"/>
        <v>0.16700000000000001</v>
      </c>
      <c r="P87" s="35">
        <f t="shared" si="45"/>
        <v>0.16700000000000001</v>
      </c>
      <c r="Q87" s="35">
        <f t="shared" si="46"/>
        <v>0</v>
      </c>
    </row>
    <row r="88" spans="1:17">
      <c r="A88" s="36"/>
      <c r="B88" s="34" t="s">
        <v>53</v>
      </c>
      <c r="C88" s="35">
        <v>0.76619999999999999</v>
      </c>
      <c r="D88" s="35">
        <v>3.8309999999999997E-2</v>
      </c>
      <c r="E88" s="27">
        <v>0</v>
      </c>
      <c r="F88" s="35">
        <v>7.6619999999999994E-2</v>
      </c>
      <c r="G88" s="27">
        <v>0</v>
      </c>
      <c r="H88" s="35">
        <v>7.6619999999999994E-2</v>
      </c>
      <c r="I88" s="27">
        <v>0</v>
      </c>
      <c r="J88" s="27">
        <v>0</v>
      </c>
      <c r="K88" s="35">
        <v>0.19155</v>
      </c>
      <c r="L88" s="65">
        <v>0</v>
      </c>
      <c r="N88" s="35">
        <f t="shared" si="43"/>
        <v>0.76619999999999999</v>
      </c>
      <c r="O88" s="35">
        <f t="shared" si="44"/>
        <v>0.76619999999999999</v>
      </c>
      <c r="P88" s="35">
        <f t="shared" si="45"/>
        <v>0.72789000000000004</v>
      </c>
      <c r="Q88" s="35">
        <f t="shared" si="46"/>
        <v>3.8309999999999997E-2</v>
      </c>
    </row>
    <row r="89" spans="1:17">
      <c r="A89" s="36"/>
      <c r="B89" s="34" t="s">
        <v>194</v>
      </c>
      <c r="C89" s="35">
        <v>0.42409999999999998</v>
      </c>
      <c r="D89" s="35">
        <v>2.1204999999999998E-2</v>
      </c>
      <c r="E89" s="27">
        <v>0</v>
      </c>
      <c r="F89" s="35">
        <v>4.2409999999999996E-2</v>
      </c>
      <c r="G89" s="27">
        <v>0</v>
      </c>
      <c r="H89" s="35">
        <v>4.2409999999999996E-2</v>
      </c>
      <c r="I89" s="35">
        <v>0.42409999999999998</v>
      </c>
      <c r="J89" s="27">
        <v>0</v>
      </c>
      <c r="K89" s="35">
        <v>0.10602499999999998</v>
      </c>
      <c r="L89" s="65">
        <v>0</v>
      </c>
      <c r="N89" s="35">
        <f t="shared" si="43"/>
        <v>0.42409999999999998</v>
      </c>
      <c r="O89" s="35">
        <f t="shared" si="44"/>
        <v>0.42409999999999998</v>
      </c>
      <c r="P89" s="35">
        <f t="shared" si="45"/>
        <v>0.402895</v>
      </c>
      <c r="Q89" s="35">
        <f t="shared" si="46"/>
        <v>2.1204999999999998E-2</v>
      </c>
    </row>
    <row r="90" spans="1:17">
      <c r="A90" s="36"/>
      <c r="B90" s="34" t="s">
        <v>195</v>
      </c>
      <c r="C90" s="35">
        <v>0.06</v>
      </c>
      <c r="D90" s="35">
        <v>3.0000000000000001E-3</v>
      </c>
      <c r="E90" s="27">
        <v>0</v>
      </c>
      <c r="F90" s="35">
        <v>6.0000000000000001E-3</v>
      </c>
      <c r="G90" s="27">
        <v>0</v>
      </c>
      <c r="H90" s="35">
        <v>6.0000000000000001E-3</v>
      </c>
      <c r="I90" s="35">
        <v>0.06</v>
      </c>
      <c r="J90" s="27">
        <v>0</v>
      </c>
      <c r="K90" s="35">
        <v>1.5000000000000001E-2</v>
      </c>
      <c r="L90" s="65">
        <v>0</v>
      </c>
      <c r="N90" s="35">
        <f t="shared" si="43"/>
        <v>0.06</v>
      </c>
      <c r="O90" s="35">
        <f t="shared" si="44"/>
        <v>0.06</v>
      </c>
      <c r="P90" s="35">
        <f t="shared" si="45"/>
        <v>5.6999999999999995E-2</v>
      </c>
      <c r="Q90" s="35">
        <f t="shared" si="46"/>
        <v>3.0000000000000001E-3</v>
      </c>
    </row>
    <row r="91" spans="1:17">
      <c r="A91" s="36"/>
      <c r="B91" s="34" t="s">
        <v>196</v>
      </c>
      <c r="C91" s="35">
        <v>0.39860000000000001</v>
      </c>
      <c r="D91" s="35">
        <v>1.993E-2</v>
      </c>
      <c r="E91" s="27">
        <v>0</v>
      </c>
      <c r="F91" s="35">
        <v>3.986E-2</v>
      </c>
      <c r="G91" s="27">
        <v>0</v>
      </c>
      <c r="H91" s="35">
        <v>3.986E-2</v>
      </c>
      <c r="I91" s="35">
        <v>0.39860000000000001</v>
      </c>
      <c r="J91" s="27">
        <v>0</v>
      </c>
      <c r="K91" s="35">
        <v>9.9649999999999989E-2</v>
      </c>
      <c r="L91" s="65">
        <v>0</v>
      </c>
      <c r="N91" s="35">
        <f t="shared" si="43"/>
        <v>0.39860000000000001</v>
      </c>
      <c r="O91" s="35">
        <f t="shared" si="44"/>
        <v>0.39860000000000001</v>
      </c>
      <c r="P91" s="35">
        <f t="shared" si="45"/>
        <v>0.37867000000000001</v>
      </c>
      <c r="Q91" s="35">
        <f t="shared" si="46"/>
        <v>1.993E-2</v>
      </c>
    </row>
    <row r="92" spans="1:17">
      <c r="A92" s="36"/>
      <c r="B92" s="34" t="s">
        <v>197</v>
      </c>
      <c r="C92" s="35">
        <v>0.57709999999999995</v>
      </c>
      <c r="D92" s="35">
        <v>2.8854999999999995E-2</v>
      </c>
      <c r="E92" s="27">
        <v>0</v>
      </c>
      <c r="F92" s="35">
        <v>5.770999999999999E-2</v>
      </c>
      <c r="G92" s="27">
        <v>0</v>
      </c>
      <c r="H92" s="35">
        <v>5.770999999999999E-2</v>
      </c>
      <c r="I92" s="35">
        <v>0.57709999999999995</v>
      </c>
      <c r="J92" s="27">
        <v>0</v>
      </c>
      <c r="K92" s="35">
        <v>0.14427499999999999</v>
      </c>
      <c r="L92" s="65">
        <v>0</v>
      </c>
      <c r="N92" s="35">
        <f t="shared" si="43"/>
        <v>0.57709999999999995</v>
      </c>
      <c r="O92" s="35">
        <f t="shared" si="44"/>
        <v>0.57709999999999995</v>
      </c>
      <c r="P92" s="35">
        <f t="shared" si="45"/>
        <v>0.54824499999999998</v>
      </c>
      <c r="Q92" s="35">
        <f t="shared" si="46"/>
        <v>2.8854999999999995E-2</v>
      </c>
    </row>
    <row r="93" spans="1:17" ht="15" customHeight="1">
      <c r="A93" s="36"/>
      <c r="B93" s="34" t="s">
        <v>198</v>
      </c>
      <c r="C93" s="35">
        <v>0.06</v>
      </c>
      <c r="D93" s="35">
        <v>3.0000000000000001E-3</v>
      </c>
      <c r="E93" s="27">
        <v>0</v>
      </c>
      <c r="F93" s="35">
        <v>6.0000000000000001E-3</v>
      </c>
      <c r="G93" s="27">
        <v>0</v>
      </c>
      <c r="H93" s="35">
        <v>6.0000000000000001E-3</v>
      </c>
      <c r="I93" s="35">
        <v>0.06</v>
      </c>
      <c r="J93" s="27">
        <v>0</v>
      </c>
      <c r="K93" s="35">
        <v>1.5000000000000001E-2</v>
      </c>
      <c r="L93" s="65">
        <v>0</v>
      </c>
      <c r="N93" s="35">
        <f t="shared" si="43"/>
        <v>0.06</v>
      </c>
      <c r="O93" s="35">
        <f t="shared" si="44"/>
        <v>0.06</v>
      </c>
      <c r="P93" s="35">
        <f t="shared" si="45"/>
        <v>5.6999999999999995E-2</v>
      </c>
      <c r="Q93" s="35">
        <f t="shared" si="46"/>
        <v>3.0000000000000001E-3</v>
      </c>
    </row>
    <row r="94" spans="1:17">
      <c r="A94" s="36"/>
      <c r="B94" s="34" t="s">
        <v>199</v>
      </c>
      <c r="C94" s="35">
        <v>0.61880000000000002</v>
      </c>
      <c r="D94" s="35">
        <v>3.0940000000000002E-2</v>
      </c>
      <c r="E94" s="27">
        <v>0</v>
      </c>
      <c r="F94" s="35">
        <v>6.1880000000000004E-2</v>
      </c>
      <c r="G94" s="27">
        <v>0</v>
      </c>
      <c r="H94" s="27">
        <v>0</v>
      </c>
      <c r="I94" s="35">
        <v>0.61880000000000002</v>
      </c>
      <c r="J94" s="27">
        <v>0</v>
      </c>
      <c r="K94" s="35">
        <v>9.2820000000000014E-2</v>
      </c>
      <c r="L94" s="61">
        <v>1.5470000000000001E-2</v>
      </c>
      <c r="N94" s="35">
        <f t="shared" si="43"/>
        <v>0.60333000000000003</v>
      </c>
      <c r="O94" s="35">
        <f t="shared" si="44"/>
        <v>0.60333000000000003</v>
      </c>
      <c r="P94" s="35">
        <f t="shared" si="45"/>
        <v>0.60333000000000003</v>
      </c>
      <c r="Q94" s="35">
        <f t="shared" si="46"/>
        <v>1.5470000000000001E-2</v>
      </c>
    </row>
    <row r="95" spans="1:17">
      <c r="A95" s="36"/>
      <c r="B95" s="34" t="s">
        <v>200</v>
      </c>
      <c r="C95" s="35">
        <v>1.7065999999999999</v>
      </c>
      <c r="D95" s="35">
        <v>8.5329999999999989E-2</v>
      </c>
      <c r="E95" s="27">
        <v>0</v>
      </c>
      <c r="F95" s="35">
        <v>0.17065999999999998</v>
      </c>
      <c r="G95" s="27">
        <v>0</v>
      </c>
      <c r="H95" s="27">
        <v>0</v>
      </c>
      <c r="I95" s="35">
        <v>1.7065999999999999</v>
      </c>
      <c r="J95" s="27">
        <v>0</v>
      </c>
      <c r="K95" s="35">
        <v>0.25598999999999994</v>
      </c>
      <c r="L95" s="65">
        <v>0</v>
      </c>
      <c r="N95" s="35">
        <f t="shared" si="43"/>
        <v>1.7065999999999999</v>
      </c>
      <c r="O95" s="35">
        <f t="shared" si="44"/>
        <v>1.7065999999999999</v>
      </c>
      <c r="P95" s="35">
        <f t="shared" si="45"/>
        <v>1.62127</v>
      </c>
      <c r="Q95" s="35">
        <f t="shared" si="46"/>
        <v>8.5329999999999989E-2</v>
      </c>
    </row>
    <row r="96" spans="1:17">
      <c r="A96" s="36"/>
      <c r="B96" s="34" t="s">
        <v>201</v>
      </c>
      <c r="C96" s="35">
        <v>1.4999999999999999E-2</v>
      </c>
      <c r="D96" s="35">
        <v>7.5000000000000002E-4</v>
      </c>
      <c r="E96" s="27">
        <v>0</v>
      </c>
      <c r="F96" s="35">
        <v>1.5E-3</v>
      </c>
      <c r="G96" s="27">
        <v>0</v>
      </c>
      <c r="H96" s="27">
        <v>0</v>
      </c>
      <c r="I96" s="35">
        <v>1.4999999999999999E-2</v>
      </c>
      <c r="J96" s="27">
        <v>0</v>
      </c>
      <c r="K96" s="35">
        <v>2.2500000000000003E-3</v>
      </c>
      <c r="L96" s="65">
        <v>0</v>
      </c>
      <c r="N96" s="35">
        <f t="shared" si="43"/>
        <v>1.4999999999999999E-2</v>
      </c>
      <c r="O96" s="35">
        <f t="shared" si="44"/>
        <v>1.4999999999999999E-2</v>
      </c>
      <c r="P96" s="35">
        <f t="shared" si="45"/>
        <v>1.4249999999999999E-2</v>
      </c>
      <c r="Q96" s="35">
        <f t="shared" si="46"/>
        <v>7.5000000000000002E-4</v>
      </c>
    </row>
    <row r="97" spans="1:17" ht="15.75" thickBot="1">
      <c r="A97" s="90" t="s">
        <v>51</v>
      </c>
      <c r="B97" s="91"/>
      <c r="C97" s="37">
        <v>16.677</v>
      </c>
      <c r="D97" s="37">
        <v>1.2626799999999998</v>
      </c>
      <c r="E97" s="37">
        <v>4.1399999999999999E-2</v>
      </c>
      <c r="F97" s="37">
        <v>1.7545500000000001</v>
      </c>
      <c r="G97" s="68">
        <v>0</v>
      </c>
      <c r="H97" s="37">
        <v>1.52051</v>
      </c>
      <c r="I97" s="37">
        <v>14.173800000000002</v>
      </c>
      <c r="J97" s="68">
        <v>0</v>
      </c>
      <c r="K97" s="37">
        <v>4.5791399999999998</v>
      </c>
      <c r="L97" s="70">
        <v>1.5470000000000001E-2</v>
      </c>
      <c r="N97" s="73">
        <f>SUM(N84:N96)</f>
        <v>16.661529999999999</v>
      </c>
      <c r="O97" s="73">
        <f t="shared" ref="O97:Q97" si="47">SUM(O84:O96)</f>
        <v>16.661529999999999</v>
      </c>
      <c r="P97" s="73">
        <f t="shared" si="47"/>
        <v>15.388390000000001</v>
      </c>
      <c r="Q97" s="73">
        <f t="shared" si="47"/>
        <v>1.28861</v>
      </c>
    </row>
    <row r="98" spans="1:17">
      <c r="A98" s="86" t="s">
        <v>202</v>
      </c>
      <c r="B98" s="87"/>
      <c r="C98" s="88"/>
      <c r="D98" s="55"/>
      <c r="E98" s="55"/>
      <c r="F98" s="55"/>
      <c r="G98" s="55"/>
      <c r="H98" s="55"/>
      <c r="I98" s="55"/>
      <c r="J98" s="55"/>
      <c r="K98" s="55"/>
      <c r="L98" s="56"/>
      <c r="N98" s="73"/>
      <c r="O98" s="40"/>
      <c r="P98" s="41"/>
      <c r="Q98" s="40"/>
    </row>
    <row r="99" spans="1:17">
      <c r="A99" s="36"/>
      <c r="B99" s="34" t="s">
        <v>28</v>
      </c>
      <c r="C99" s="35">
        <v>7.476</v>
      </c>
      <c r="D99" s="35">
        <v>0.74760000000000004</v>
      </c>
      <c r="E99" s="27">
        <v>0</v>
      </c>
      <c r="F99" s="35">
        <v>0.74760000000000004</v>
      </c>
      <c r="G99" s="27">
        <v>0</v>
      </c>
      <c r="H99" s="35">
        <v>0.74760000000000004</v>
      </c>
      <c r="I99" s="35">
        <v>7.476</v>
      </c>
      <c r="J99" s="27">
        <v>0</v>
      </c>
      <c r="K99" s="35">
        <v>2.2427999999999999</v>
      </c>
      <c r="L99" s="65">
        <v>0</v>
      </c>
      <c r="N99" s="35">
        <f>C99-L99</f>
        <v>7.476</v>
      </c>
      <c r="O99" s="35">
        <f>C99-L99</f>
        <v>7.476</v>
      </c>
      <c r="P99" s="35">
        <f>C99-Q99</f>
        <v>6.7283999999999997</v>
      </c>
      <c r="Q99" s="35">
        <f>D99+E99-L99</f>
        <v>0.74760000000000004</v>
      </c>
    </row>
    <row r="100" spans="1:17" ht="15.75" thickBot="1">
      <c r="A100" s="84" t="s">
        <v>51</v>
      </c>
      <c r="B100" s="85"/>
      <c r="C100" s="38">
        <v>7.476</v>
      </c>
      <c r="D100" s="38">
        <v>0.74760000000000004</v>
      </c>
      <c r="E100" s="66">
        <v>0</v>
      </c>
      <c r="F100" s="38">
        <v>0.74760000000000004</v>
      </c>
      <c r="G100" s="66">
        <v>0</v>
      </c>
      <c r="H100" s="38">
        <v>0.74760000000000004</v>
      </c>
      <c r="I100" s="38">
        <v>7.476</v>
      </c>
      <c r="J100" s="66">
        <v>0</v>
      </c>
      <c r="K100" s="38">
        <v>2.2427999999999999</v>
      </c>
      <c r="L100" s="67">
        <v>0</v>
      </c>
      <c r="N100" s="35">
        <f>C100-L100</f>
        <v>7.476</v>
      </c>
      <c r="O100" s="35">
        <f>C100-L100</f>
        <v>7.476</v>
      </c>
      <c r="P100" s="35">
        <f>C100-Q100</f>
        <v>6.7283999999999997</v>
      </c>
      <c r="Q100" s="35">
        <f>D100+E100-L100</f>
        <v>0.74760000000000004</v>
      </c>
    </row>
    <row r="101" spans="1:17">
      <c r="A101" s="86" t="s">
        <v>203</v>
      </c>
      <c r="B101" s="87"/>
      <c r="C101" s="88"/>
      <c r="D101" s="55"/>
      <c r="E101" s="55"/>
      <c r="F101" s="55"/>
      <c r="G101" s="55"/>
      <c r="H101" s="55"/>
      <c r="I101" s="55"/>
      <c r="J101" s="55"/>
      <c r="K101" s="55"/>
      <c r="L101" s="56"/>
      <c r="N101" s="73"/>
      <c r="O101" s="40"/>
      <c r="P101" s="41"/>
      <c r="Q101" s="40"/>
    </row>
    <row r="102" spans="1:17">
      <c r="A102" s="36"/>
      <c r="B102" s="34" t="s">
        <v>15</v>
      </c>
      <c r="C102" s="35">
        <v>0.34</v>
      </c>
      <c r="D102" s="35">
        <v>1.7000000000000001E-2</v>
      </c>
      <c r="E102" s="27">
        <v>0</v>
      </c>
      <c r="F102" s="35">
        <v>5.1000000000000004E-2</v>
      </c>
      <c r="G102" s="27">
        <v>0</v>
      </c>
      <c r="H102" s="35">
        <v>5.1000000000000004E-2</v>
      </c>
      <c r="I102" s="27">
        <v>0</v>
      </c>
      <c r="J102" s="27">
        <v>0</v>
      </c>
      <c r="K102" s="35">
        <v>0.11900000000000001</v>
      </c>
      <c r="L102" s="65">
        <v>0</v>
      </c>
      <c r="N102" s="35">
        <f t="shared" ref="N102:N105" si="48">C102-L102</f>
        <v>0.34</v>
      </c>
      <c r="O102" s="35">
        <f t="shared" ref="O102:O105" si="49">C102-L102</f>
        <v>0.34</v>
      </c>
      <c r="P102" s="35">
        <f t="shared" ref="P102:P105" si="50">C102-Q102</f>
        <v>0.32300000000000001</v>
      </c>
      <c r="Q102" s="35">
        <f t="shared" ref="Q102:Q105" si="51">D102+E102-L102</f>
        <v>1.7000000000000001E-2</v>
      </c>
    </row>
    <row r="103" spans="1:17">
      <c r="A103" s="36"/>
      <c r="B103" s="34" t="s">
        <v>58</v>
      </c>
      <c r="C103" s="35">
        <v>3.69</v>
      </c>
      <c r="D103" s="35">
        <v>0.1845</v>
      </c>
      <c r="E103" s="27">
        <v>0</v>
      </c>
      <c r="F103" s="35">
        <v>0.36899999999999999</v>
      </c>
      <c r="G103" s="27">
        <v>0</v>
      </c>
      <c r="H103" s="35">
        <v>0.36899999999999999</v>
      </c>
      <c r="I103" s="27">
        <v>0</v>
      </c>
      <c r="J103" s="27">
        <v>0</v>
      </c>
      <c r="K103" s="35">
        <v>0.92249999999999999</v>
      </c>
      <c r="L103" s="65">
        <v>0</v>
      </c>
      <c r="N103" s="35">
        <f t="shared" si="48"/>
        <v>3.69</v>
      </c>
      <c r="O103" s="35">
        <f t="shared" si="49"/>
        <v>3.69</v>
      </c>
      <c r="P103" s="35">
        <f t="shared" si="50"/>
        <v>3.5055000000000001</v>
      </c>
      <c r="Q103" s="35">
        <f t="shared" si="51"/>
        <v>0.1845</v>
      </c>
    </row>
    <row r="104" spans="1:17">
      <c r="A104" s="36"/>
      <c r="B104" s="34" t="s">
        <v>54</v>
      </c>
      <c r="C104" s="35">
        <v>1.68</v>
      </c>
      <c r="D104" s="35">
        <v>8.4000000000000005E-2</v>
      </c>
      <c r="E104" s="27">
        <v>0</v>
      </c>
      <c r="F104" s="35">
        <v>0.16800000000000001</v>
      </c>
      <c r="G104" s="27">
        <v>0</v>
      </c>
      <c r="H104" s="35">
        <v>0.16800000000000001</v>
      </c>
      <c r="I104" s="35">
        <v>1.68</v>
      </c>
      <c r="J104" s="27">
        <v>0</v>
      </c>
      <c r="K104" s="35">
        <v>0.42000000000000004</v>
      </c>
      <c r="L104" s="65">
        <v>0</v>
      </c>
      <c r="N104" s="35">
        <f t="shared" si="48"/>
        <v>1.68</v>
      </c>
      <c r="O104" s="35">
        <f t="shared" si="49"/>
        <v>1.68</v>
      </c>
      <c r="P104" s="35">
        <f t="shared" si="50"/>
        <v>1.5959999999999999</v>
      </c>
      <c r="Q104" s="35">
        <f t="shared" si="51"/>
        <v>8.4000000000000005E-2</v>
      </c>
    </row>
    <row r="105" spans="1:17">
      <c r="A105" s="36"/>
      <c r="B105" s="34" t="s">
        <v>190</v>
      </c>
      <c r="C105" s="35">
        <v>0.06</v>
      </c>
      <c r="D105" s="27">
        <v>0</v>
      </c>
      <c r="E105" s="27">
        <v>0</v>
      </c>
      <c r="F105" s="35">
        <v>6.0000000000000001E-3</v>
      </c>
      <c r="G105" s="27">
        <v>0</v>
      </c>
      <c r="H105" s="27">
        <v>0</v>
      </c>
      <c r="I105" s="35">
        <v>0.06</v>
      </c>
      <c r="J105" s="27">
        <v>0</v>
      </c>
      <c r="K105" s="35">
        <v>6.0000000000000001E-3</v>
      </c>
      <c r="L105" s="65">
        <v>0</v>
      </c>
      <c r="N105" s="35">
        <f t="shared" si="48"/>
        <v>0.06</v>
      </c>
      <c r="O105" s="35">
        <f t="shared" si="49"/>
        <v>0.06</v>
      </c>
      <c r="P105" s="35">
        <f t="shared" si="50"/>
        <v>0.06</v>
      </c>
      <c r="Q105" s="35">
        <f t="shared" si="51"/>
        <v>0</v>
      </c>
    </row>
    <row r="106" spans="1:17" ht="15.75" thickBot="1">
      <c r="A106" s="84" t="s">
        <v>51</v>
      </c>
      <c r="B106" s="85"/>
      <c r="C106" s="38">
        <v>5.77</v>
      </c>
      <c r="D106" s="38">
        <v>0.28550000000000003</v>
      </c>
      <c r="E106" s="66">
        <v>0</v>
      </c>
      <c r="F106" s="38">
        <v>0.59399999999999997</v>
      </c>
      <c r="G106" s="66">
        <v>0</v>
      </c>
      <c r="H106" s="38">
        <v>0.58799999999999997</v>
      </c>
      <c r="I106" s="38">
        <v>1.74</v>
      </c>
      <c r="J106" s="66">
        <v>0</v>
      </c>
      <c r="K106" s="38">
        <v>1.4675</v>
      </c>
      <c r="L106" s="67">
        <v>0</v>
      </c>
      <c r="N106" s="73">
        <f>SUM(N102:N105)</f>
        <v>5.77</v>
      </c>
      <c r="O106" s="73">
        <f t="shared" ref="O106:Q106" si="52">SUM(O102:O105)</f>
        <v>5.77</v>
      </c>
      <c r="P106" s="73">
        <f t="shared" si="52"/>
        <v>5.4844999999999997</v>
      </c>
      <c r="Q106" s="73">
        <f t="shared" si="52"/>
        <v>0.28550000000000003</v>
      </c>
    </row>
    <row r="107" spans="1:17">
      <c r="A107" s="86" t="s">
        <v>204</v>
      </c>
      <c r="B107" s="87"/>
      <c r="C107" s="88"/>
      <c r="D107" s="55"/>
      <c r="E107" s="55"/>
      <c r="F107" s="55"/>
      <c r="G107" s="55"/>
      <c r="H107" s="55"/>
      <c r="I107" s="55"/>
      <c r="J107" s="55"/>
      <c r="K107" s="55"/>
      <c r="L107" s="56"/>
      <c r="N107" s="73"/>
      <c r="O107" s="40"/>
      <c r="P107" s="41"/>
      <c r="Q107" s="40"/>
    </row>
    <row r="108" spans="1:17">
      <c r="A108" s="36"/>
      <c r="B108" s="34" t="s">
        <v>142</v>
      </c>
      <c r="C108" s="35">
        <v>0.25</v>
      </c>
      <c r="D108" s="35">
        <v>1.2500000000000001E-2</v>
      </c>
      <c r="E108" s="27">
        <v>0</v>
      </c>
      <c r="F108" s="35">
        <v>2.5000000000000001E-2</v>
      </c>
      <c r="G108" s="27">
        <v>0</v>
      </c>
      <c r="H108" s="35">
        <v>2.5000000000000001E-2</v>
      </c>
      <c r="I108" s="27">
        <v>0</v>
      </c>
      <c r="J108" s="27">
        <v>0</v>
      </c>
      <c r="K108" s="35">
        <v>6.25E-2</v>
      </c>
      <c r="L108" s="65">
        <v>0</v>
      </c>
      <c r="N108" s="35">
        <f t="shared" ref="N108:N111" si="53">C108-L108</f>
        <v>0.25</v>
      </c>
      <c r="O108" s="35">
        <f t="shared" ref="O108:O111" si="54">C108-L108</f>
        <v>0.25</v>
      </c>
      <c r="P108" s="35">
        <f t="shared" ref="P108:P111" si="55">C108-Q108</f>
        <v>0.23749999999999999</v>
      </c>
      <c r="Q108" s="35">
        <f t="shared" ref="Q108:Q111" si="56">D108+E108-L108</f>
        <v>1.2500000000000001E-2</v>
      </c>
    </row>
    <row r="109" spans="1:17">
      <c r="A109" s="36"/>
      <c r="B109" s="34" t="s">
        <v>147</v>
      </c>
      <c r="C109" s="35">
        <v>0.54600000000000004</v>
      </c>
      <c r="D109" s="27">
        <v>0</v>
      </c>
      <c r="E109" s="27">
        <v>0</v>
      </c>
      <c r="F109" s="35">
        <v>5.460000000000001E-2</v>
      </c>
      <c r="G109" s="27">
        <v>0</v>
      </c>
      <c r="H109" s="35">
        <v>5.460000000000001E-2</v>
      </c>
      <c r="I109" s="35">
        <v>0.54600000000000004</v>
      </c>
      <c r="J109" s="27">
        <v>0</v>
      </c>
      <c r="K109" s="35">
        <v>0.10920000000000002</v>
      </c>
      <c r="L109" s="65">
        <v>0</v>
      </c>
      <c r="N109" s="35">
        <f t="shared" si="53"/>
        <v>0.54600000000000004</v>
      </c>
      <c r="O109" s="35">
        <f t="shared" si="54"/>
        <v>0.54600000000000004</v>
      </c>
      <c r="P109" s="35">
        <f t="shared" si="55"/>
        <v>0.54600000000000004</v>
      </c>
      <c r="Q109" s="35">
        <f t="shared" si="56"/>
        <v>0</v>
      </c>
    </row>
    <row r="110" spans="1:17">
      <c r="A110" s="36"/>
      <c r="B110" s="34" t="s">
        <v>205</v>
      </c>
      <c r="C110" s="35">
        <v>2.1021999999999998</v>
      </c>
      <c r="D110" s="35">
        <v>0.21021999999999999</v>
      </c>
      <c r="E110" s="35">
        <v>4.2043999999999998E-2</v>
      </c>
      <c r="F110" s="35">
        <v>0.21021999999999999</v>
      </c>
      <c r="G110" s="27">
        <v>0</v>
      </c>
      <c r="H110" s="35">
        <v>0.21021999999999999</v>
      </c>
      <c r="I110" s="35">
        <v>2.1021999999999998</v>
      </c>
      <c r="J110" s="27">
        <v>0</v>
      </c>
      <c r="K110" s="35">
        <v>0.67270399999999997</v>
      </c>
      <c r="L110" s="65">
        <v>0</v>
      </c>
      <c r="N110" s="35">
        <f t="shared" si="53"/>
        <v>2.1021999999999998</v>
      </c>
      <c r="O110" s="35">
        <f t="shared" si="54"/>
        <v>2.1021999999999998</v>
      </c>
      <c r="P110" s="35">
        <f t="shared" si="55"/>
        <v>1.8499359999999998</v>
      </c>
      <c r="Q110" s="35">
        <f t="shared" si="56"/>
        <v>0.25226399999999999</v>
      </c>
    </row>
    <row r="111" spans="1:17">
      <c r="A111" s="36"/>
      <c r="B111" s="34" t="s">
        <v>133</v>
      </c>
      <c r="C111" s="35">
        <v>2.395</v>
      </c>
      <c r="D111" s="35">
        <v>0.11975</v>
      </c>
      <c r="E111" s="27">
        <v>0</v>
      </c>
      <c r="F111" s="35">
        <v>0.23949999999999999</v>
      </c>
      <c r="G111" s="27">
        <v>0</v>
      </c>
      <c r="H111" s="35">
        <v>0.23949999999999999</v>
      </c>
      <c r="I111" s="35">
        <v>2.395</v>
      </c>
      <c r="J111" s="27">
        <v>0</v>
      </c>
      <c r="K111" s="35">
        <v>0.59874999999999989</v>
      </c>
      <c r="L111" s="65">
        <v>0</v>
      </c>
      <c r="N111" s="35">
        <f t="shared" si="53"/>
        <v>2.395</v>
      </c>
      <c r="O111" s="35">
        <f t="shared" si="54"/>
        <v>2.395</v>
      </c>
      <c r="P111" s="35">
        <f t="shared" si="55"/>
        <v>2.2752500000000002</v>
      </c>
      <c r="Q111" s="35">
        <f t="shared" si="56"/>
        <v>0.11975</v>
      </c>
    </row>
    <row r="112" spans="1:17" ht="15.75" thickBot="1">
      <c r="A112" s="84" t="s">
        <v>51</v>
      </c>
      <c r="B112" s="85"/>
      <c r="C112" s="38">
        <v>5.2932000000000006</v>
      </c>
      <c r="D112" s="38">
        <v>0.34247</v>
      </c>
      <c r="E112" s="38">
        <v>4.2043999999999998E-2</v>
      </c>
      <c r="F112" s="38">
        <v>0.52932000000000001</v>
      </c>
      <c r="G112" s="66">
        <v>0</v>
      </c>
      <c r="H112" s="38">
        <v>0.52932000000000001</v>
      </c>
      <c r="I112" s="38">
        <v>5.0432000000000006</v>
      </c>
      <c r="J112" s="66">
        <v>0</v>
      </c>
      <c r="K112" s="38">
        <v>1.4431539999999998</v>
      </c>
      <c r="L112" s="67">
        <v>0</v>
      </c>
      <c r="N112" s="73">
        <f>SUM(N108:N111)</f>
        <v>5.2932000000000006</v>
      </c>
      <c r="O112" s="73">
        <f t="shared" ref="O112:Q112" si="57">SUM(O108:O111)</f>
        <v>5.2932000000000006</v>
      </c>
      <c r="P112" s="73">
        <f t="shared" si="57"/>
        <v>4.9086859999999994</v>
      </c>
      <c r="Q112" s="73">
        <f t="shared" si="57"/>
        <v>0.38451400000000002</v>
      </c>
    </row>
    <row r="113" spans="1:17">
      <c r="A113" s="86" t="s">
        <v>206</v>
      </c>
      <c r="B113" s="87"/>
      <c r="C113" s="88"/>
      <c r="D113" s="55"/>
      <c r="E113" s="55"/>
      <c r="F113" s="55"/>
      <c r="G113" s="55"/>
      <c r="H113" s="55"/>
      <c r="I113" s="55"/>
      <c r="J113" s="55"/>
      <c r="K113" s="55"/>
      <c r="L113" s="56"/>
      <c r="N113" s="73"/>
      <c r="O113" s="40"/>
      <c r="P113" s="41"/>
      <c r="Q113" s="40"/>
    </row>
    <row r="114" spans="1:17">
      <c r="A114" s="36"/>
      <c r="B114" s="34" t="s">
        <v>80</v>
      </c>
      <c r="C114" s="35">
        <v>0.66239999999999999</v>
      </c>
      <c r="D114" s="35">
        <v>3.3119999999999997E-2</v>
      </c>
      <c r="E114" s="27">
        <v>0</v>
      </c>
      <c r="F114" s="35">
        <v>9.9360000000000004E-2</v>
      </c>
      <c r="G114" s="27">
        <v>0</v>
      </c>
      <c r="H114" s="35">
        <v>6.6239999999999993E-2</v>
      </c>
      <c r="I114" s="27">
        <v>0</v>
      </c>
      <c r="J114" s="27">
        <v>0</v>
      </c>
      <c r="K114" s="35">
        <v>0.19871999999999998</v>
      </c>
      <c r="L114" s="65">
        <v>0</v>
      </c>
      <c r="N114" s="35">
        <f t="shared" ref="N114:N116" si="58">C114-L114</f>
        <v>0.66239999999999999</v>
      </c>
      <c r="O114" s="35">
        <f t="shared" ref="O114:O116" si="59">C114-L114</f>
        <v>0.66239999999999999</v>
      </c>
      <c r="P114" s="35">
        <f t="shared" ref="P114:P116" si="60">C114-Q114</f>
        <v>0.62927999999999995</v>
      </c>
      <c r="Q114" s="35">
        <f t="shared" ref="Q114:Q116" si="61">D114+E114-L114</f>
        <v>3.3119999999999997E-2</v>
      </c>
    </row>
    <row r="115" spans="1:17">
      <c r="A115" s="36"/>
      <c r="B115" s="34" t="s">
        <v>28</v>
      </c>
      <c r="C115" s="35">
        <v>1.6884999999999999</v>
      </c>
      <c r="D115" s="35">
        <v>0.16884999999999997</v>
      </c>
      <c r="E115" s="27">
        <v>0</v>
      </c>
      <c r="F115" s="35">
        <v>0.16884999999999997</v>
      </c>
      <c r="G115" s="27">
        <v>0</v>
      </c>
      <c r="H115" s="35">
        <v>0.16884999999999997</v>
      </c>
      <c r="I115" s="35">
        <v>1.6884999999999999</v>
      </c>
      <c r="J115" s="27">
        <v>0</v>
      </c>
      <c r="K115" s="35">
        <v>0.50654999999999994</v>
      </c>
      <c r="L115" s="65">
        <v>0</v>
      </c>
      <c r="N115" s="35">
        <f t="shared" si="58"/>
        <v>1.6884999999999999</v>
      </c>
      <c r="O115" s="35">
        <f t="shared" si="59"/>
        <v>1.6884999999999999</v>
      </c>
      <c r="P115" s="35">
        <f t="shared" si="60"/>
        <v>1.5196499999999999</v>
      </c>
      <c r="Q115" s="35">
        <f t="shared" si="61"/>
        <v>0.16884999999999997</v>
      </c>
    </row>
    <row r="116" spans="1:17">
      <c r="A116" s="36"/>
      <c r="B116" s="34" t="s">
        <v>207</v>
      </c>
      <c r="C116" s="35">
        <v>0.82430000000000003</v>
      </c>
      <c r="D116" s="35">
        <v>4.1215000000000002E-2</v>
      </c>
      <c r="E116" s="27">
        <v>0</v>
      </c>
      <c r="F116" s="35">
        <v>8.2430000000000003E-2</v>
      </c>
      <c r="G116" s="27">
        <v>0</v>
      </c>
      <c r="H116" s="27">
        <v>0</v>
      </c>
      <c r="I116" s="35">
        <v>0.82430000000000003</v>
      </c>
      <c r="J116" s="27">
        <v>0</v>
      </c>
      <c r="K116" s="35">
        <v>0.123645</v>
      </c>
      <c r="L116" s="65">
        <v>0</v>
      </c>
      <c r="N116" s="35">
        <f t="shared" si="58"/>
        <v>0.82430000000000003</v>
      </c>
      <c r="O116" s="35">
        <f t="shared" si="59"/>
        <v>0.82430000000000003</v>
      </c>
      <c r="P116" s="35">
        <f t="shared" si="60"/>
        <v>0.78308500000000003</v>
      </c>
      <c r="Q116" s="35">
        <f t="shared" si="61"/>
        <v>4.1215000000000002E-2</v>
      </c>
    </row>
    <row r="117" spans="1:17" ht="15.75" thickBot="1">
      <c r="A117" s="90" t="s">
        <v>51</v>
      </c>
      <c r="B117" s="91"/>
      <c r="C117" s="37">
        <v>3.1751999999999998</v>
      </c>
      <c r="D117" s="37">
        <v>0.24318499999999998</v>
      </c>
      <c r="E117" s="68">
        <v>0</v>
      </c>
      <c r="F117" s="37">
        <v>0.35063999999999995</v>
      </c>
      <c r="G117" s="68">
        <v>0</v>
      </c>
      <c r="H117" s="37">
        <v>0.23508999999999997</v>
      </c>
      <c r="I117" s="37">
        <v>2.5127999999999999</v>
      </c>
      <c r="J117" s="68">
        <v>0</v>
      </c>
      <c r="K117" s="37">
        <v>0.82891499999999996</v>
      </c>
      <c r="L117" s="69">
        <v>0</v>
      </c>
      <c r="N117" s="73">
        <f>SUM(N114:N116)</f>
        <v>3.1751999999999998</v>
      </c>
      <c r="O117" s="73">
        <f t="shared" ref="O117:Q117" si="62">SUM(O114:O116)</f>
        <v>3.1751999999999998</v>
      </c>
      <c r="P117" s="73">
        <f t="shared" si="62"/>
        <v>2.9320149999999998</v>
      </c>
      <c r="Q117" s="73">
        <f t="shared" si="62"/>
        <v>0.24318499999999998</v>
      </c>
    </row>
    <row r="118" spans="1:17">
      <c r="A118" s="86" t="s">
        <v>208</v>
      </c>
      <c r="B118" s="87"/>
      <c r="C118" s="88"/>
      <c r="D118" s="55"/>
      <c r="E118" s="55"/>
      <c r="F118" s="55"/>
      <c r="G118" s="55"/>
      <c r="H118" s="55"/>
      <c r="I118" s="55"/>
      <c r="J118" s="55"/>
      <c r="K118" s="55"/>
      <c r="L118" s="56"/>
      <c r="N118" s="73"/>
      <c r="O118" s="40"/>
      <c r="P118" s="41"/>
      <c r="Q118" s="40"/>
    </row>
    <row r="119" spans="1:17">
      <c r="A119" s="36"/>
      <c r="B119" s="34" t="s">
        <v>141</v>
      </c>
      <c r="C119" s="35">
        <v>0.06</v>
      </c>
      <c r="D119" s="35">
        <v>3.0000000000000001E-3</v>
      </c>
      <c r="E119" s="27">
        <v>0</v>
      </c>
      <c r="F119" s="35">
        <v>6.0000000000000001E-3</v>
      </c>
      <c r="G119" s="27">
        <v>0</v>
      </c>
      <c r="H119" s="35">
        <v>6.0000000000000001E-3</v>
      </c>
      <c r="I119" s="27">
        <v>0</v>
      </c>
      <c r="J119" s="27">
        <v>0</v>
      </c>
      <c r="K119" s="35">
        <v>1.5000000000000001E-2</v>
      </c>
      <c r="L119" s="65">
        <v>0</v>
      </c>
      <c r="N119" s="35">
        <f t="shared" ref="N119:N120" si="63">C119-L119</f>
        <v>0.06</v>
      </c>
      <c r="O119" s="35">
        <f t="shared" ref="O119:O120" si="64">C119-L119</f>
        <v>0.06</v>
      </c>
      <c r="P119" s="35">
        <f t="shared" ref="P119:P120" si="65">C119-Q119</f>
        <v>5.6999999999999995E-2</v>
      </c>
      <c r="Q119" s="35">
        <f t="shared" ref="Q119:Q120" si="66">D119+E119-L119</f>
        <v>3.0000000000000001E-3</v>
      </c>
    </row>
    <row r="120" spans="1:17">
      <c r="A120" s="36"/>
      <c r="B120" s="34" t="s">
        <v>209</v>
      </c>
      <c r="C120" s="35">
        <v>0.33210000000000001</v>
      </c>
      <c r="D120" s="35">
        <v>1.6605000000000002E-2</v>
      </c>
      <c r="E120" s="27">
        <v>0</v>
      </c>
      <c r="F120" s="35">
        <v>3.3210000000000003E-2</v>
      </c>
      <c r="G120" s="27">
        <v>0</v>
      </c>
      <c r="H120" s="27">
        <v>0</v>
      </c>
      <c r="I120" s="35">
        <v>0.33210000000000001</v>
      </c>
      <c r="J120" s="27">
        <v>0</v>
      </c>
      <c r="K120" s="35">
        <v>4.9815000000000005E-2</v>
      </c>
      <c r="L120" s="61">
        <v>8.3025000000000009E-3</v>
      </c>
      <c r="N120" s="35">
        <f t="shared" si="63"/>
        <v>0.32379750000000002</v>
      </c>
      <c r="O120" s="35">
        <f t="shared" si="64"/>
        <v>0.32379750000000002</v>
      </c>
      <c r="P120" s="35">
        <f t="shared" si="65"/>
        <v>0.32379750000000002</v>
      </c>
      <c r="Q120" s="35">
        <f t="shared" si="66"/>
        <v>8.3025000000000009E-3</v>
      </c>
    </row>
    <row r="121" spans="1:17" ht="15.75" thickBot="1">
      <c r="A121" s="84" t="s">
        <v>51</v>
      </c>
      <c r="B121" s="85"/>
      <c r="C121" s="38">
        <v>0.3921</v>
      </c>
      <c r="D121" s="38">
        <v>1.9605000000000001E-2</v>
      </c>
      <c r="E121" s="66">
        <v>0</v>
      </c>
      <c r="F121" s="38">
        <v>3.9210000000000002E-2</v>
      </c>
      <c r="G121" s="66">
        <v>0</v>
      </c>
      <c r="H121" s="38">
        <v>6.0000000000000001E-3</v>
      </c>
      <c r="I121" s="38">
        <v>0.33210000000000001</v>
      </c>
      <c r="J121" s="66">
        <v>0</v>
      </c>
      <c r="K121" s="38">
        <v>6.4815000000000011E-2</v>
      </c>
      <c r="L121" s="63">
        <v>8.3025000000000009E-3</v>
      </c>
      <c r="N121" s="73">
        <f>SUM(N119:N120)</f>
        <v>0.38379750000000001</v>
      </c>
      <c r="O121" s="73">
        <f t="shared" ref="O121:Q121" si="67">SUM(O119:O120)</f>
        <v>0.38379750000000001</v>
      </c>
      <c r="P121" s="73">
        <f t="shared" si="67"/>
        <v>0.38079750000000001</v>
      </c>
      <c r="Q121" s="73">
        <f t="shared" si="67"/>
        <v>1.13025E-2</v>
      </c>
    </row>
    <row r="122" spans="1:17">
      <c r="A122" s="86" t="s">
        <v>210</v>
      </c>
      <c r="B122" s="87"/>
      <c r="C122" s="88"/>
      <c r="D122" s="55"/>
      <c r="E122" s="55"/>
      <c r="F122" s="55"/>
      <c r="G122" s="55"/>
      <c r="H122" s="55"/>
      <c r="I122" s="55"/>
      <c r="J122" s="55"/>
      <c r="K122" s="55"/>
      <c r="L122" s="56"/>
      <c r="N122" s="73"/>
      <c r="O122" s="40"/>
      <c r="P122" s="41"/>
      <c r="Q122" s="40"/>
    </row>
    <row r="123" spans="1:17">
      <c r="A123" s="36"/>
      <c r="B123" s="34" t="s">
        <v>211</v>
      </c>
      <c r="C123" s="35">
        <v>0.152</v>
      </c>
      <c r="D123" s="35">
        <v>7.6E-3</v>
      </c>
      <c r="E123" s="27">
        <v>0</v>
      </c>
      <c r="F123" s="35">
        <v>7.6E-3</v>
      </c>
      <c r="G123" s="27">
        <v>0</v>
      </c>
      <c r="H123" s="35">
        <v>7.6E-3</v>
      </c>
      <c r="I123" s="27">
        <v>0</v>
      </c>
      <c r="J123" s="27">
        <v>0</v>
      </c>
      <c r="K123" s="35">
        <v>2.2800000000000001E-2</v>
      </c>
      <c r="L123" s="65">
        <v>0</v>
      </c>
      <c r="N123" s="35">
        <f t="shared" ref="N123:N126" si="68">C123-L123</f>
        <v>0.152</v>
      </c>
      <c r="O123" s="35">
        <f t="shared" ref="O123:O126" si="69">C123-L123</f>
        <v>0.152</v>
      </c>
      <c r="P123" s="35">
        <f t="shared" ref="P123:P126" si="70">C123-Q123</f>
        <v>0.1444</v>
      </c>
      <c r="Q123" s="35">
        <f t="shared" ref="Q123:Q126" si="71">D123+E123-L123</f>
        <v>7.6E-3</v>
      </c>
    </row>
    <row r="124" spans="1:17">
      <c r="A124" s="36"/>
      <c r="B124" s="34" t="s">
        <v>212</v>
      </c>
      <c r="C124" s="35">
        <v>0.06</v>
      </c>
      <c r="D124" s="27">
        <v>0</v>
      </c>
      <c r="E124" s="27">
        <v>0</v>
      </c>
      <c r="F124" s="35">
        <v>6.0000000000000001E-3</v>
      </c>
      <c r="G124" s="27">
        <v>0</v>
      </c>
      <c r="H124" s="35">
        <v>3.0000000000000001E-3</v>
      </c>
      <c r="I124" s="35">
        <v>0.06</v>
      </c>
      <c r="J124" s="27">
        <v>0</v>
      </c>
      <c r="K124" s="35">
        <v>9.0000000000000011E-3</v>
      </c>
      <c r="L124" s="65">
        <v>0</v>
      </c>
      <c r="N124" s="35">
        <f t="shared" si="68"/>
        <v>0.06</v>
      </c>
      <c r="O124" s="35">
        <f t="shared" si="69"/>
        <v>0.06</v>
      </c>
      <c r="P124" s="35">
        <f t="shared" si="70"/>
        <v>0.06</v>
      </c>
      <c r="Q124" s="35">
        <f t="shared" si="71"/>
        <v>0</v>
      </c>
    </row>
    <row r="125" spans="1:17">
      <c r="A125" s="36"/>
      <c r="B125" s="34" t="s">
        <v>213</v>
      </c>
      <c r="C125" s="35">
        <v>0.22</v>
      </c>
      <c r="D125" s="27">
        <v>0</v>
      </c>
      <c r="E125" s="27">
        <v>0</v>
      </c>
      <c r="F125" s="35">
        <v>2.2000000000000002E-2</v>
      </c>
      <c r="G125" s="27">
        <v>0</v>
      </c>
      <c r="H125" s="27">
        <v>0</v>
      </c>
      <c r="I125" s="35">
        <v>0.22</v>
      </c>
      <c r="J125" s="27">
        <v>0</v>
      </c>
      <c r="K125" s="35">
        <v>2.2000000000000002E-2</v>
      </c>
      <c r="L125" s="65">
        <v>0</v>
      </c>
      <c r="N125" s="35">
        <f t="shared" si="68"/>
        <v>0.22</v>
      </c>
      <c r="O125" s="35">
        <f t="shared" si="69"/>
        <v>0.22</v>
      </c>
      <c r="P125" s="35">
        <f t="shared" si="70"/>
        <v>0.22</v>
      </c>
      <c r="Q125" s="35">
        <f t="shared" si="71"/>
        <v>0</v>
      </c>
    </row>
    <row r="126" spans="1:17">
      <c r="A126" s="36"/>
      <c r="B126" s="34" t="s">
        <v>214</v>
      </c>
      <c r="C126" s="35">
        <v>5.0918000000000001</v>
      </c>
      <c r="D126" s="27">
        <v>0</v>
      </c>
      <c r="E126" s="27">
        <v>0</v>
      </c>
      <c r="F126" s="35">
        <v>0.50917999999999997</v>
      </c>
      <c r="G126" s="27">
        <v>0</v>
      </c>
      <c r="H126" s="27">
        <v>0</v>
      </c>
      <c r="I126" s="35">
        <v>5.0918000000000001</v>
      </c>
      <c r="J126" s="27">
        <v>0</v>
      </c>
      <c r="K126" s="35">
        <v>0.50917999999999997</v>
      </c>
      <c r="L126" s="65">
        <v>0</v>
      </c>
      <c r="N126" s="35">
        <f t="shared" si="68"/>
        <v>5.0918000000000001</v>
      </c>
      <c r="O126" s="35">
        <f t="shared" si="69"/>
        <v>5.0918000000000001</v>
      </c>
      <c r="P126" s="35">
        <f t="shared" si="70"/>
        <v>5.0918000000000001</v>
      </c>
      <c r="Q126" s="35">
        <f t="shared" si="71"/>
        <v>0</v>
      </c>
    </row>
    <row r="127" spans="1:17" ht="15.75" thickBot="1">
      <c r="A127" s="84" t="s">
        <v>51</v>
      </c>
      <c r="B127" s="85"/>
      <c r="C127" s="38">
        <v>5.5238000000000005</v>
      </c>
      <c r="D127" s="38">
        <v>7.6E-3</v>
      </c>
      <c r="E127" s="66">
        <v>0</v>
      </c>
      <c r="F127" s="38">
        <v>0.54477999999999993</v>
      </c>
      <c r="G127" s="66">
        <v>0</v>
      </c>
      <c r="H127" s="38">
        <v>1.06E-2</v>
      </c>
      <c r="I127" s="38">
        <v>5.3718000000000004</v>
      </c>
      <c r="J127" s="66">
        <v>0</v>
      </c>
      <c r="K127" s="38">
        <v>0.56297999999999992</v>
      </c>
      <c r="L127" s="67">
        <v>0</v>
      </c>
      <c r="N127" s="73">
        <f>SUM(N123:N126)</f>
        <v>5.5238000000000005</v>
      </c>
      <c r="O127" s="73">
        <f t="shared" ref="O127:Q127" si="72">SUM(O123:O126)</f>
        <v>5.5238000000000005</v>
      </c>
      <c r="P127" s="73">
        <f t="shared" si="72"/>
        <v>5.5162000000000004</v>
      </c>
      <c r="Q127" s="73">
        <f t="shared" si="72"/>
        <v>7.6E-3</v>
      </c>
    </row>
    <row r="128" spans="1:17">
      <c r="A128" s="86" t="s">
        <v>215</v>
      </c>
      <c r="B128" s="87"/>
      <c r="C128" s="88"/>
      <c r="D128" s="55"/>
      <c r="E128" s="55"/>
      <c r="F128" s="55"/>
      <c r="G128" s="55"/>
      <c r="H128" s="55"/>
      <c r="I128" s="55"/>
      <c r="J128" s="55"/>
      <c r="K128" s="55"/>
      <c r="L128" s="56"/>
      <c r="N128" s="73"/>
      <c r="O128" s="40"/>
      <c r="P128" s="41"/>
      <c r="Q128" s="40"/>
    </row>
    <row r="129" spans="1:17">
      <c r="A129" s="36"/>
      <c r="B129" s="34" t="s">
        <v>73</v>
      </c>
      <c r="C129" s="35">
        <v>6.4000000000000001E-2</v>
      </c>
      <c r="D129" s="35">
        <v>3.2000000000000002E-3</v>
      </c>
      <c r="E129" s="27">
        <v>0</v>
      </c>
      <c r="F129" s="35">
        <v>6.4000000000000003E-3</v>
      </c>
      <c r="G129" s="27">
        <v>0</v>
      </c>
      <c r="H129" s="35">
        <v>1.2800000000000001E-2</v>
      </c>
      <c r="I129" s="35">
        <v>6.4000000000000001E-2</v>
      </c>
      <c r="J129" s="27">
        <v>0</v>
      </c>
      <c r="K129" s="35">
        <v>2.2400000000000003E-2</v>
      </c>
      <c r="L129" s="65">
        <v>0</v>
      </c>
      <c r="N129" s="35">
        <f t="shared" ref="N129:N133" si="73">C129-L129</f>
        <v>6.4000000000000001E-2</v>
      </c>
      <c r="O129" s="35">
        <f t="shared" ref="O129:O133" si="74">C129-L129</f>
        <v>6.4000000000000001E-2</v>
      </c>
      <c r="P129" s="35">
        <f t="shared" ref="P129:P133" si="75">C129-Q129</f>
        <v>6.08E-2</v>
      </c>
      <c r="Q129" s="35">
        <f t="shared" ref="Q129:Q133" si="76">D129+E129-L129</f>
        <v>3.2000000000000002E-3</v>
      </c>
    </row>
    <row r="130" spans="1:17">
      <c r="A130" s="36"/>
      <c r="B130" s="34" t="s">
        <v>216</v>
      </c>
      <c r="C130" s="35">
        <v>0.05</v>
      </c>
      <c r="D130" s="27">
        <v>0</v>
      </c>
      <c r="E130" s="27">
        <v>0</v>
      </c>
      <c r="F130" s="35">
        <v>7.4999999999999997E-3</v>
      </c>
      <c r="G130" s="27">
        <v>0</v>
      </c>
      <c r="H130" s="35">
        <v>5.0000000000000001E-3</v>
      </c>
      <c r="I130" s="35">
        <v>0.05</v>
      </c>
      <c r="J130" s="27">
        <v>0</v>
      </c>
      <c r="K130" s="35">
        <v>1.2500000000000001E-2</v>
      </c>
      <c r="L130" s="65">
        <v>0</v>
      </c>
      <c r="N130" s="35">
        <f t="shared" si="73"/>
        <v>0.05</v>
      </c>
      <c r="O130" s="35">
        <f t="shared" si="74"/>
        <v>0.05</v>
      </c>
      <c r="P130" s="35">
        <f t="shared" si="75"/>
        <v>0.05</v>
      </c>
      <c r="Q130" s="35">
        <f t="shared" si="76"/>
        <v>0</v>
      </c>
    </row>
    <row r="131" spans="1:17">
      <c r="A131" s="36"/>
      <c r="B131" s="34" t="s">
        <v>182</v>
      </c>
      <c r="C131" s="35">
        <v>0.18</v>
      </c>
      <c r="D131" s="35">
        <v>8.9999999999999993E-3</v>
      </c>
      <c r="E131" s="27">
        <v>0</v>
      </c>
      <c r="F131" s="35">
        <v>1.7999999999999999E-2</v>
      </c>
      <c r="G131" s="27">
        <v>0</v>
      </c>
      <c r="H131" s="35">
        <v>1.7999999999999999E-2</v>
      </c>
      <c r="I131" s="35">
        <v>0.18</v>
      </c>
      <c r="J131" s="27">
        <v>0</v>
      </c>
      <c r="K131" s="35">
        <v>4.4999999999999998E-2</v>
      </c>
      <c r="L131" s="65">
        <v>0</v>
      </c>
      <c r="N131" s="35">
        <f t="shared" si="73"/>
        <v>0.18</v>
      </c>
      <c r="O131" s="35">
        <f t="shared" si="74"/>
        <v>0.18</v>
      </c>
      <c r="P131" s="35">
        <f t="shared" si="75"/>
        <v>0.17099999999999999</v>
      </c>
      <c r="Q131" s="35">
        <f t="shared" si="76"/>
        <v>8.9999999999999993E-3</v>
      </c>
    </row>
    <row r="132" spans="1:17">
      <c r="A132" s="36"/>
      <c r="B132" s="34" t="s">
        <v>217</v>
      </c>
      <c r="C132" s="35">
        <v>0.29499999999999998</v>
      </c>
      <c r="D132" s="27">
        <v>0</v>
      </c>
      <c r="E132" s="27">
        <v>0</v>
      </c>
      <c r="F132" s="35">
        <v>2.9499999999999998E-2</v>
      </c>
      <c r="G132" s="27">
        <v>0</v>
      </c>
      <c r="H132" s="27">
        <v>0</v>
      </c>
      <c r="I132" s="35">
        <v>0.29499999999999998</v>
      </c>
      <c r="J132" s="27">
        <v>0</v>
      </c>
      <c r="K132" s="35">
        <v>2.9499999999999998E-2</v>
      </c>
      <c r="L132" s="65">
        <v>0</v>
      </c>
      <c r="N132" s="35">
        <f t="shared" si="73"/>
        <v>0.29499999999999998</v>
      </c>
      <c r="O132" s="35">
        <f t="shared" si="74"/>
        <v>0.29499999999999998</v>
      </c>
      <c r="P132" s="35">
        <f t="shared" si="75"/>
        <v>0.29499999999999998</v>
      </c>
      <c r="Q132" s="35">
        <f t="shared" si="76"/>
        <v>0</v>
      </c>
    </row>
    <row r="133" spans="1:17">
      <c r="A133" s="36"/>
      <c r="B133" s="34" t="s">
        <v>218</v>
      </c>
      <c r="C133" s="35">
        <v>0.70640000000000003</v>
      </c>
      <c r="D133" s="27">
        <v>0</v>
      </c>
      <c r="E133" s="27">
        <v>0</v>
      </c>
      <c r="F133" s="35">
        <v>7.0639999999999994E-2</v>
      </c>
      <c r="G133" s="27">
        <v>0</v>
      </c>
      <c r="H133" s="27">
        <v>0</v>
      </c>
      <c r="I133" s="35">
        <v>0.70640000000000003</v>
      </c>
      <c r="J133" s="27">
        <v>0</v>
      </c>
      <c r="K133" s="35">
        <v>7.0639999999999994E-2</v>
      </c>
      <c r="L133" s="65">
        <v>0</v>
      </c>
      <c r="N133" s="35">
        <f t="shared" si="73"/>
        <v>0.70640000000000003</v>
      </c>
      <c r="O133" s="35">
        <f t="shared" si="74"/>
        <v>0.70640000000000003</v>
      </c>
      <c r="P133" s="35">
        <f t="shared" si="75"/>
        <v>0.70640000000000003</v>
      </c>
      <c r="Q133" s="35">
        <f t="shared" si="76"/>
        <v>0</v>
      </c>
    </row>
    <row r="134" spans="1:17" ht="15.75" thickBot="1">
      <c r="A134" s="84" t="s">
        <v>51</v>
      </c>
      <c r="B134" s="85"/>
      <c r="C134" s="38">
        <v>1.2953999999999999</v>
      </c>
      <c r="D134" s="38">
        <v>1.2199999999999999E-2</v>
      </c>
      <c r="E134" s="66">
        <v>0</v>
      </c>
      <c r="F134" s="38">
        <v>0.13203999999999999</v>
      </c>
      <c r="G134" s="66">
        <v>0</v>
      </c>
      <c r="H134" s="38">
        <v>3.5799999999999998E-2</v>
      </c>
      <c r="I134" s="38">
        <v>1.2953999999999999</v>
      </c>
      <c r="J134" s="66">
        <v>0</v>
      </c>
      <c r="K134" s="38">
        <v>0.18003999999999998</v>
      </c>
      <c r="L134" s="67">
        <v>0</v>
      </c>
      <c r="N134" s="73">
        <f>SUM(N129:N133)</f>
        <v>1.2953999999999999</v>
      </c>
      <c r="O134" s="73">
        <f t="shared" ref="O134:Q134" si="77">SUM(O129:O133)</f>
        <v>1.2953999999999999</v>
      </c>
      <c r="P134" s="73">
        <f t="shared" si="77"/>
        <v>1.2831999999999999</v>
      </c>
      <c r="Q134" s="73">
        <f t="shared" si="77"/>
        <v>1.2199999999999999E-2</v>
      </c>
    </row>
    <row r="135" spans="1:17">
      <c r="A135" s="86" t="s">
        <v>219</v>
      </c>
      <c r="B135" s="87"/>
      <c r="C135" s="88"/>
      <c r="D135" s="55"/>
      <c r="E135" s="55"/>
      <c r="F135" s="55"/>
      <c r="G135" s="55"/>
      <c r="H135" s="55"/>
      <c r="I135" s="55"/>
      <c r="J135" s="55"/>
      <c r="K135" s="55"/>
      <c r="L135" s="56"/>
      <c r="N135" s="73"/>
      <c r="O135" s="40"/>
      <c r="P135" s="41"/>
      <c r="Q135" s="40"/>
    </row>
    <row r="136" spans="1:17">
      <c r="A136" s="36"/>
      <c r="B136" s="34" t="s">
        <v>29</v>
      </c>
      <c r="C136" s="35">
        <v>4.7587999999999999</v>
      </c>
      <c r="D136" s="35">
        <v>0.47588000000000003</v>
      </c>
      <c r="E136" s="35">
        <v>9.5175999999999997E-2</v>
      </c>
      <c r="F136" s="35">
        <v>0.47588000000000003</v>
      </c>
      <c r="G136" s="27">
        <v>0</v>
      </c>
      <c r="H136" s="35">
        <v>0.47588000000000003</v>
      </c>
      <c r="I136" s="35">
        <v>4.7587999999999999</v>
      </c>
      <c r="J136" s="27">
        <v>0</v>
      </c>
      <c r="K136" s="35">
        <v>1.5228160000000002</v>
      </c>
      <c r="L136" s="61">
        <v>0.23794000000000001</v>
      </c>
      <c r="N136" s="57">
        <v>0</v>
      </c>
      <c r="O136" s="35">
        <f t="shared" ref="O136:O138" si="78">C136-L136</f>
        <v>4.5208599999999999</v>
      </c>
      <c r="P136" s="35">
        <f t="shared" ref="P136:P138" si="79">C136-Q136</f>
        <v>4.4256840000000004</v>
      </c>
      <c r="Q136" s="35">
        <f t="shared" ref="Q136:Q138" si="80">D136+E136-L136</f>
        <v>0.33311599999999997</v>
      </c>
    </row>
    <row r="137" spans="1:17">
      <c r="A137" s="36"/>
      <c r="B137" s="34" t="s">
        <v>220</v>
      </c>
      <c r="C137" s="35">
        <v>0.182</v>
      </c>
      <c r="D137" s="35">
        <v>9.0999999999999987E-3</v>
      </c>
      <c r="E137" s="27">
        <v>0</v>
      </c>
      <c r="F137" s="35">
        <v>1.8199999999999997E-2</v>
      </c>
      <c r="G137" s="27">
        <v>0</v>
      </c>
      <c r="H137" s="35">
        <v>1.8199999999999997E-2</v>
      </c>
      <c r="I137" s="35">
        <v>0.182</v>
      </c>
      <c r="J137" s="27">
        <v>0</v>
      </c>
      <c r="K137" s="35">
        <v>4.5499999999999999E-2</v>
      </c>
      <c r="L137" s="65">
        <v>0</v>
      </c>
      <c r="N137" s="35">
        <f t="shared" ref="N137:N138" si="81">C137-L137</f>
        <v>0.182</v>
      </c>
      <c r="O137" s="35">
        <f t="shared" si="78"/>
        <v>0.182</v>
      </c>
      <c r="P137" s="35">
        <f t="shared" si="79"/>
        <v>0.1729</v>
      </c>
      <c r="Q137" s="35">
        <f t="shared" si="80"/>
        <v>9.0999999999999987E-3</v>
      </c>
    </row>
    <row r="138" spans="1:17">
      <c r="A138" s="36"/>
      <c r="B138" s="34" t="s">
        <v>209</v>
      </c>
      <c r="C138" s="35">
        <v>10.7437</v>
      </c>
      <c r="D138" s="35">
        <v>0.53718500000000002</v>
      </c>
      <c r="E138" s="27">
        <v>0</v>
      </c>
      <c r="F138" s="35">
        <v>1.07437</v>
      </c>
      <c r="G138" s="27">
        <v>0</v>
      </c>
      <c r="H138" s="27">
        <v>0</v>
      </c>
      <c r="I138" s="35">
        <v>10.7437</v>
      </c>
      <c r="J138" s="27">
        <v>0</v>
      </c>
      <c r="K138" s="35">
        <v>1.6115550000000001</v>
      </c>
      <c r="L138" s="61">
        <v>0.26859250000000001</v>
      </c>
      <c r="N138" s="35">
        <f t="shared" si="81"/>
        <v>10.4751075</v>
      </c>
      <c r="O138" s="35">
        <f t="shared" si="78"/>
        <v>10.4751075</v>
      </c>
      <c r="P138" s="35">
        <f t="shared" si="79"/>
        <v>10.4751075</v>
      </c>
      <c r="Q138" s="35">
        <f t="shared" si="80"/>
        <v>0.26859250000000001</v>
      </c>
    </row>
    <row r="139" spans="1:17" ht="15.75" thickBot="1">
      <c r="A139" s="84" t="s">
        <v>51</v>
      </c>
      <c r="B139" s="85"/>
      <c r="C139" s="38">
        <v>15.6845</v>
      </c>
      <c r="D139" s="38">
        <v>1.022165</v>
      </c>
      <c r="E139" s="38">
        <v>9.5175999999999997E-2</v>
      </c>
      <c r="F139" s="38">
        <v>1.5684500000000001</v>
      </c>
      <c r="G139" s="66">
        <v>0</v>
      </c>
      <c r="H139" s="38">
        <v>0.49408000000000002</v>
      </c>
      <c r="I139" s="38">
        <v>15.6845</v>
      </c>
      <c r="J139" s="66">
        <v>0</v>
      </c>
      <c r="K139" s="38">
        <v>3.1798710000000003</v>
      </c>
      <c r="L139" s="63">
        <v>0.50653250000000005</v>
      </c>
      <c r="N139" s="73">
        <f>SUM(N136:N138)</f>
        <v>10.6571075</v>
      </c>
      <c r="O139" s="73">
        <f t="shared" ref="O139:P139" si="82">SUM(O136:O138)</f>
        <v>15.177967500000001</v>
      </c>
      <c r="P139" s="73">
        <f t="shared" si="82"/>
        <v>15.073691500000001</v>
      </c>
      <c r="Q139" s="73">
        <f>SUM(Q136:Q138)</f>
        <v>0.61080849999999998</v>
      </c>
    </row>
    <row r="140" spans="1:17">
      <c r="A140" s="86" t="s">
        <v>221</v>
      </c>
      <c r="B140" s="87"/>
      <c r="C140" s="88"/>
      <c r="D140" s="55"/>
      <c r="E140" s="55"/>
      <c r="F140" s="55"/>
      <c r="G140" s="55"/>
      <c r="H140" s="55"/>
      <c r="I140" s="55"/>
      <c r="J140" s="55"/>
      <c r="K140" s="55"/>
      <c r="L140" s="56"/>
      <c r="N140" s="73"/>
      <c r="O140" s="40"/>
      <c r="P140" s="41"/>
      <c r="Q140" s="40"/>
    </row>
    <row r="141" spans="1:17">
      <c r="A141" s="36"/>
      <c r="B141" s="34" t="s">
        <v>39</v>
      </c>
      <c r="C141" s="35">
        <v>0.96479999999999999</v>
      </c>
      <c r="D141" s="35">
        <v>9.6479999999999996E-2</v>
      </c>
      <c r="E141" s="35">
        <v>1.9296000000000001E-2</v>
      </c>
      <c r="F141" s="35">
        <v>9.6479999999999996E-2</v>
      </c>
      <c r="G141" s="27">
        <v>0</v>
      </c>
      <c r="H141" s="35">
        <v>9.6479999999999996E-2</v>
      </c>
      <c r="I141" s="35">
        <v>0.96479999999999999</v>
      </c>
      <c r="J141" s="27">
        <v>0</v>
      </c>
      <c r="K141" s="35">
        <v>0.30873600000000001</v>
      </c>
      <c r="L141" s="65">
        <v>0</v>
      </c>
      <c r="N141" s="35">
        <f t="shared" ref="N141:N144" si="83">C141-L141</f>
        <v>0.96479999999999999</v>
      </c>
      <c r="O141" s="35">
        <f t="shared" ref="O141:O144" si="84">C141-L141</f>
        <v>0.96479999999999999</v>
      </c>
      <c r="P141" s="35">
        <f t="shared" ref="P141:P144" si="85">C141-Q141</f>
        <v>0.849024</v>
      </c>
      <c r="Q141" s="35">
        <f t="shared" ref="Q141:Q144" si="86">D141+E141-L141</f>
        <v>0.11577599999999999</v>
      </c>
    </row>
    <row r="142" spans="1:17">
      <c r="A142" s="36"/>
      <c r="B142" s="34" t="s">
        <v>222</v>
      </c>
      <c r="C142" s="35">
        <v>0.51939999999999997</v>
      </c>
      <c r="D142" s="35">
        <v>2.597E-2</v>
      </c>
      <c r="E142" s="27">
        <v>0</v>
      </c>
      <c r="F142" s="35">
        <v>5.194E-2</v>
      </c>
      <c r="G142" s="27">
        <v>0</v>
      </c>
      <c r="H142" s="35">
        <v>5.194E-2</v>
      </c>
      <c r="I142" s="27">
        <v>0</v>
      </c>
      <c r="J142" s="27">
        <v>0</v>
      </c>
      <c r="K142" s="35">
        <v>0.12985000000000002</v>
      </c>
      <c r="L142" s="65">
        <v>0</v>
      </c>
      <c r="N142" s="35">
        <f t="shared" si="83"/>
        <v>0.51939999999999997</v>
      </c>
      <c r="O142" s="35">
        <f t="shared" si="84"/>
        <v>0.51939999999999997</v>
      </c>
      <c r="P142" s="35">
        <f t="shared" si="85"/>
        <v>0.49342999999999998</v>
      </c>
      <c r="Q142" s="35">
        <f t="shared" si="86"/>
        <v>2.597E-2</v>
      </c>
    </row>
    <row r="143" spans="1:17">
      <c r="A143" s="36"/>
      <c r="B143" s="34" t="s">
        <v>223</v>
      </c>
      <c r="C143" s="35">
        <v>4.0423</v>
      </c>
      <c r="D143" s="35">
        <v>0.20211500000000002</v>
      </c>
      <c r="E143" s="27">
        <v>0</v>
      </c>
      <c r="F143" s="35">
        <v>0.40423000000000003</v>
      </c>
      <c r="G143" s="27">
        <v>0</v>
      </c>
      <c r="H143" s="27">
        <v>0</v>
      </c>
      <c r="I143" s="35">
        <v>4.0423</v>
      </c>
      <c r="J143" s="27">
        <v>0</v>
      </c>
      <c r="K143" s="35">
        <v>0.60634500000000002</v>
      </c>
      <c r="L143" s="61">
        <v>0.10105750000000001</v>
      </c>
      <c r="N143" s="35">
        <f t="shared" si="83"/>
        <v>3.9412425</v>
      </c>
      <c r="O143" s="35">
        <f t="shared" si="84"/>
        <v>3.9412425</v>
      </c>
      <c r="P143" s="35">
        <f t="shared" si="85"/>
        <v>3.9412425</v>
      </c>
      <c r="Q143" s="35">
        <f t="shared" si="86"/>
        <v>0.10105750000000001</v>
      </c>
    </row>
    <row r="144" spans="1:17">
      <c r="A144" s="36"/>
      <c r="B144" s="34" t="s">
        <v>218</v>
      </c>
      <c r="C144" s="35">
        <v>0.13450000000000001</v>
      </c>
      <c r="D144" s="27">
        <v>0</v>
      </c>
      <c r="E144" s="27">
        <v>0</v>
      </c>
      <c r="F144" s="35">
        <v>1.3450000000000002E-2</v>
      </c>
      <c r="G144" s="27">
        <v>0</v>
      </c>
      <c r="H144" s="27">
        <v>0</v>
      </c>
      <c r="I144" s="35">
        <v>0.13450000000000001</v>
      </c>
      <c r="J144" s="27">
        <v>0</v>
      </c>
      <c r="K144" s="35">
        <v>1.3450000000000002E-2</v>
      </c>
      <c r="L144" s="65">
        <v>0</v>
      </c>
      <c r="N144" s="35">
        <f t="shared" si="83"/>
        <v>0.13450000000000001</v>
      </c>
      <c r="O144" s="35">
        <f t="shared" si="84"/>
        <v>0.13450000000000001</v>
      </c>
      <c r="P144" s="35">
        <f t="shared" si="85"/>
        <v>0.13450000000000001</v>
      </c>
      <c r="Q144" s="35">
        <f t="shared" si="86"/>
        <v>0</v>
      </c>
    </row>
    <row r="145" spans="1:17" ht="15.75" thickBot="1">
      <c r="A145" s="84" t="s">
        <v>51</v>
      </c>
      <c r="B145" s="85"/>
      <c r="C145" s="38">
        <v>5.6610000000000005</v>
      </c>
      <c r="D145" s="38">
        <v>0.32456499999999999</v>
      </c>
      <c r="E145" s="38">
        <v>1.9296000000000001E-2</v>
      </c>
      <c r="F145" s="38">
        <v>0.56610000000000005</v>
      </c>
      <c r="G145" s="66">
        <v>0</v>
      </c>
      <c r="H145" s="38">
        <v>0.14842</v>
      </c>
      <c r="I145" s="38">
        <v>5.1416000000000004</v>
      </c>
      <c r="J145" s="66">
        <v>0</v>
      </c>
      <c r="K145" s="38">
        <v>1.058381</v>
      </c>
      <c r="L145" s="63">
        <v>0.10105750000000001</v>
      </c>
      <c r="N145" s="73">
        <f>SUM(N141:N144)</f>
        <v>5.5599425</v>
      </c>
      <c r="O145" s="73">
        <f t="shared" ref="O145:Q145" si="87">SUM(O141:O144)</f>
        <v>5.5599425</v>
      </c>
      <c r="P145" s="73">
        <f t="shared" si="87"/>
        <v>5.4181964999999996</v>
      </c>
      <c r="Q145" s="73">
        <f t="shared" si="87"/>
        <v>0.24280350000000001</v>
      </c>
    </row>
    <row r="146" spans="1:17">
      <c r="A146" s="86" t="s">
        <v>224</v>
      </c>
      <c r="B146" s="87"/>
      <c r="C146" s="88"/>
      <c r="D146" s="55"/>
      <c r="E146" s="55"/>
      <c r="F146" s="55"/>
      <c r="G146" s="55"/>
      <c r="H146" s="55"/>
      <c r="I146" s="55"/>
      <c r="J146" s="55"/>
      <c r="K146" s="55"/>
      <c r="L146" s="56"/>
      <c r="N146" s="73"/>
      <c r="O146" s="40"/>
      <c r="P146" s="41"/>
      <c r="Q146" s="40"/>
    </row>
    <row r="147" spans="1:17">
      <c r="A147" s="36"/>
      <c r="B147" s="34" t="s">
        <v>225</v>
      </c>
      <c r="C147" s="35">
        <v>7.9660000000000002</v>
      </c>
      <c r="D147" s="27">
        <v>0</v>
      </c>
      <c r="E147" s="27">
        <v>0</v>
      </c>
      <c r="F147" s="35">
        <v>0.79659999999999997</v>
      </c>
      <c r="G147" s="27">
        <v>0</v>
      </c>
      <c r="H147" s="35">
        <v>1.1949000000000001</v>
      </c>
      <c r="I147" s="35">
        <v>7.9660000000000002</v>
      </c>
      <c r="J147" s="27">
        <v>0</v>
      </c>
      <c r="K147" s="35">
        <v>1.9915</v>
      </c>
      <c r="L147" s="61">
        <v>0.19914999999999999</v>
      </c>
      <c r="N147" s="35">
        <f t="shared" ref="N147:N148" si="88">C147-L147</f>
        <v>7.7668499999999998</v>
      </c>
      <c r="O147" s="35">
        <f t="shared" ref="O147:O148" si="89">C147-L147</f>
        <v>7.7668499999999998</v>
      </c>
      <c r="P147" s="35">
        <f t="shared" ref="P147:P148" si="90">C147-Q147</f>
        <v>7.9660000000000002</v>
      </c>
      <c r="Q147" s="35">
        <v>0</v>
      </c>
    </row>
    <row r="148" spans="1:17">
      <c r="A148" s="36"/>
      <c r="B148" s="34" t="s">
        <v>226</v>
      </c>
      <c r="C148" s="35">
        <v>3.8090999999999999</v>
      </c>
      <c r="D148" s="27">
        <v>0</v>
      </c>
      <c r="E148" s="27">
        <v>0</v>
      </c>
      <c r="F148" s="35">
        <v>0.38091000000000003</v>
      </c>
      <c r="G148" s="27">
        <v>0</v>
      </c>
      <c r="H148" s="35">
        <v>0.57136500000000001</v>
      </c>
      <c r="I148" s="35">
        <v>3.8090999999999999</v>
      </c>
      <c r="J148" s="27">
        <v>0</v>
      </c>
      <c r="K148" s="35">
        <v>0.95227499999999998</v>
      </c>
      <c r="L148" s="61">
        <v>9.5227500000000007E-2</v>
      </c>
      <c r="N148" s="35">
        <f t="shared" si="88"/>
        <v>3.7138724999999999</v>
      </c>
      <c r="O148" s="35">
        <f t="shared" si="89"/>
        <v>3.7138724999999999</v>
      </c>
      <c r="P148" s="35">
        <f t="shared" si="90"/>
        <v>3.8090999999999999</v>
      </c>
      <c r="Q148" s="35">
        <v>0</v>
      </c>
    </row>
    <row r="149" spans="1:17" ht="15.75" thickBot="1">
      <c r="A149" s="90" t="s">
        <v>51</v>
      </c>
      <c r="B149" s="91"/>
      <c r="C149" s="37">
        <v>11.7751</v>
      </c>
      <c r="D149" s="68">
        <v>0</v>
      </c>
      <c r="E149" s="68">
        <v>0</v>
      </c>
      <c r="F149" s="37">
        <v>1.1775100000000001</v>
      </c>
      <c r="G149" s="68">
        <v>0</v>
      </c>
      <c r="H149" s="37">
        <v>1.7662650000000002</v>
      </c>
      <c r="I149" s="37">
        <v>11.7751</v>
      </c>
      <c r="J149" s="68">
        <v>0</v>
      </c>
      <c r="K149" s="37">
        <v>2.943775</v>
      </c>
      <c r="L149" s="70">
        <v>0.29437750000000001</v>
      </c>
      <c r="N149" s="73">
        <f>SUM(N147:N148)</f>
        <v>11.480722499999999</v>
      </c>
      <c r="O149" s="73">
        <f t="shared" ref="O149:Q149" si="91">SUM(O147:O148)</f>
        <v>11.480722499999999</v>
      </c>
      <c r="P149" s="73">
        <f t="shared" si="91"/>
        <v>11.7751</v>
      </c>
      <c r="Q149" s="73">
        <f t="shared" si="91"/>
        <v>0</v>
      </c>
    </row>
    <row r="150" spans="1:17">
      <c r="A150" s="86" t="s">
        <v>227</v>
      </c>
      <c r="B150" s="87"/>
      <c r="C150" s="88"/>
      <c r="D150" s="55"/>
      <c r="E150" s="55"/>
      <c r="F150" s="55"/>
      <c r="G150" s="55"/>
      <c r="H150" s="55"/>
      <c r="I150" s="55"/>
      <c r="J150" s="55"/>
      <c r="K150" s="55"/>
      <c r="L150" s="56"/>
      <c r="N150" s="73"/>
      <c r="O150" s="40"/>
      <c r="P150" s="41"/>
      <c r="Q150" s="40"/>
    </row>
    <row r="151" spans="1:17">
      <c r="A151" s="36"/>
      <c r="B151" s="34" t="s">
        <v>30</v>
      </c>
      <c r="C151" s="35">
        <v>7.1631</v>
      </c>
      <c r="D151" s="35">
        <v>1.074465</v>
      </c>
      <c r="E151" s="35">
        <v>0.214893</v>
      </c>
      <c r="F151" s="35">
        <v>0.71631</v>
      </c>
      <c r="G151" s="27">
        <v>0</v>
      </c>
      <c r="H151" s="35">
        <v>0.71631</v>
      </c>
      <c r="I151" s="35">
        <v>7.1631</v>
      </c>
      <c r="J151" s="27">
        <v>0</v>
      </c>
      <c r="K151" s="35">
        <v>2.721978</v>
      </c>
      <c r="L151" s="61">
        <v>0.1790775</v>
      </c>
      <c r="N151" s="35">
        <f t="shared" ref="N151:N171" si="92">C151-L151</f>
        <v>6.9840225</v>
      </c>
      <c r="O151" s="35">
        <f t="shared" ref="O151:O171" si="93">C151-L151</f>
        <v>6.9840225</v>
      </c>
      <c r="P151" s="35">
        <f t="shared" ref="P151:P171" si="94">C151-Q151</f>
        <v>6.0528195</v>
      </c>
      <c r="Q151" s="35">
        <f t="shared" ref="Q151:Q171" si="95">D151+E151-L151</f>
        <v>1.1102805</v>
      </c>
    </row>
    <row r="152" spans="1:17">
      <c r="A152" s="36"/>
      <c r="B152" s="34" t="s">
        <v>86</v>
      </c>
      <c r="C152" s="35">
        <v>3.5350999999999999</v>
      </c>
      <c r="D152" s="35">
        <v>0.53026499999999999</v>
      </c>
      <c r="E152" s="35">
        <v>0.10605299999999999</v>
      </c>
      <c r="F152" s="35">
        <v>0.35350999999999999</v>
      </c>
      <c r="G152" s="27">
        <v>0</v>
      </c>
      <c r="H152" s="35">
        <v>0.35350999999999999</v>
      </c>
      <c r="I152" s="35">
        <v>3.5350999999999999</v>
      </c>
      <c r="J152" s="27">
        <v>0</v>
      </c>
      <c r="K152" s="35">
        <v>1.3433379999999999</v>
      </c>
      <c r="L152" s="65">
        <v>0</v>
      </c>
      <c r="N152" s="35">
        <f t="shared" si="92"/>
        <v>3.5350999999999999</v>
      </c>
      <c r="O152" s="35">
        <f t="shared" si="93"/>
        <v>3.5350999999999999</v>
      </c>
      <c r="P152" s="35">
        <f t="shared" si="94"/>
        <v>2.8987819999999997</v>
      </c>
      <c r="Q152" s="35">
        <f t="shared" si="95"/>
        <v>0.63631799999999994</v>
      </c>
    </row>
    <row r="153" spans="1:17">
      <c r="A153" s="36"/>
      <c r="B153" s="34" t="s">
        <v>228</v>
      </c>
      <c r="C153" s="35">
        <v>16.215299999999999</v>
      </c>
      <c r="D153" s="35">
        <v>1.6215299999999999</v>
      </c>
      <c r="E153" s="35">
        <v>0.32430599999999998</v>
      </c>
      <c r="F153" s="35">
        <v>1.6215299999999999</v>
      </c>
      <c r="G153" s="27">
        <v>0</v>
      </c>
      <c r="H153" s="35">
        <v>1.6215299999999999</v>
      </c>
      <c r="I153" s="35">
        <v>16.215299999999999</v>
      </c>
      <c r="J153" s="27">
        <v>0</v>
      </c>
      <c r="K153" s="35">
        <v>5.1888959999999997</v>
      </c>
      <c r="L153" s="61">
        <v>0.81076499999999996</v>
      </c>
      <c r="N153" s="57">
        <v>0</v>
      </c>
      <c r="O153" s="35">
        <f t="shared" si="93"/>
        <v>15.404534999999999</v>
      </c>
      <c r="P153" s="35">
        <f t="shared" si="94"/>
        <v>15.080228999999999</v>
      </c>
      <c r="Q153" s="35">
        <f t="shared" si="95"/>
        <v>1.1350709999999999</v>
      </c>
    </row>
    <row r="154" spans="1:17">
      <c r="A154" s="36"/>
      <c r="B154" s="34" t="s">
        <v>40</v>
      </c>
      <c r="C154" s="35">
        <v>0.54410000000000003</v>
      </c>
      <c r="D154" s="35">
        <v>5.4410000000000007E-2</v>
      </c>
      <c r="E154" s="35">
        <v>1.0882000000000001E-2</v>
      </c>
      <c r="F154" s="35">
        <v>5.4410000000000007E-2</v>
      </c>
      <c r="G154" s="27">
        <v>0</v>
      </c>
      <c r="H154" s="35">
        <v>5.4410000000000007E-2</v>
      </c>
      <c r="I154" s="35">
        <v>0.54410000000000003</v>
      </c>
      <c r="J154" s="27">
        <v>0</v>
      </c>
      <c r="K154" s="35">
        <v>0.17411200000000002</v>
      </c>
      <c r="L154" s="65">
        <v>0</v>
      </c>
      <c r="N154" s="35">
        <f t="shared" si="92"/>
        <v>0.54410000000000003</v>
      </c>
      <c r="O154" s="35">
        <f t="shared" si="93"/>
        <v>0.54410000000000003</v>
      </c>
      <c r="P154" s="35">
        <f t="shared" si="94"/>
        <v>0.47880800000000001</v>
      </c>
      <c r="Q154" s="35">
        <f t="shared" si="95"/>
        <v>6.5292000000000003E-2</v>
      </c>
    </row>
    <row r="155" spans="1:17">
      <c r="A155" s="36"/>
      <c r="B155" s="34" t="s">
        <v>130</v>
      </c>
      <c r="C155" s="35">
        <v>21.7605</v>
      </c>
      <c r="D155" s="35">
        <v>2.17605</v>
      </c>
      <c r="E155" s="35">
        <v>0.65281499999999992</v>
      </c>
      <c r="F155" s="35">
        <v>2.17605</v>
      </c>
      <c r="G155" s="27">
        <v>0</v>
      </c>
      <c r="H155" s="35">
        <v>2.17605</v>
      </c>
      <c r="I155" s="35">
        <v>21.7605</v>
      </c>
      <c r="J155" s="27">
        <v>0</v>
      </c>
      <c r="K155" s="35">
        <v>7.1809650000000005</v>
      </c>
      <c r="L155" s="65">
        <v>0</v>
      </c>
      <c r="N155" s="35">
        <f t="shared" si="92"/>
        <v>21.7605</v>
      </c>
      <c r="O155" s="35">
        <f t="shared" si="93"/>
        <v>21.7605</v>
      </c>
      <c r="P155" s="35">
        <f t="shared" si="94"/>
        <v>18.931635</v>
      </c>
      <c r="Q155" s="35">
        <f t="shared" si="95"/>
        <v>2.828865</v>
      </c>
    </row>
    <row r="156" spans="1:17" ht="15" customHeight="1">
      <c r="A156" s="36"/>
      <c r="B156" s="34" t="s">
        <v>229</v>
      </c>
      <c r="C156" s="35">
        <v>0.21</v>
      </c>
      <c r="D156" s="35">
        <v>2.1000000000000001E-2</v>
      </c>
      <c r="E156" s="35">
        <v>4.1999999999999997E-3</v>
      </c>
      <c r="F156" s="35">
        <v>2.1000000000000001E-2</v>
      </c>
      <c r="G156" s="27">
        <v>0</v>
      </c>
      <c r="H156" s="35">
        <v>2.1000000000000001E-2</v>
      </c>
      <c r="I156" s="35">
        <v>0.21</v>
      </c>
      <c r="J156" s="27">
        <v>0</v>
      </c>
      <c r="K156" s="35">
        <v>6.720000000000001E-2</v>
      </c>
      <c r="L156" s="65">
        <v>0</v>
      </c>
      <c r="N156" s="35">
        <f t="shared" si="92"/>
        <v>0.21</v>
      </c>
      <c r="O156" s="35">
        <f t="shared" si="93"/>
        <v>0.21</v>
      </c>
      <c r="P156" s="35">
        <f t="shared" si="94"/>
        <v>0.18479999999999999</v>
      </c>
      <c r="Q156" s="35">
        <f t="shared" si="95"/>
        <v>2.52E-2</v>
      </c>
    </row>
    <row r="157" spans="1:17">
      <c r="A157" s="36"/>
      <c r="B157" s="34" t="s">
        <v>152</v>
      </c>
      <c r="C157" s="35">
        <v>14.0014</v>
      </c>
      <c r="D157" s="35">
        <v>1.4001400000000002</v>
      </c>
      <c r="E157" s="35">
        <v>0.280028</v>
      </c>
      <c r="F157" s="35">
        <v>1.4001400000000002</v>
      </c>
      <c r="G157" s="27">
        <v>0</v>
      </c>
      <c r="H157" s="35">
        <v>1.4001400000000002</v>
      </c>
      <c r="I157" s="35">
        <v>14.0014</v>
      </c>
      <c r="J157" s="27">
        <v>0</v>
      </c>
      <c r="K157" s="35">
        <v>4.4804480000000009</v>
      </c>
      <c r="L157" s="65">
        <v>0</v>
      </c>
      <c r="N157" s="35">
        <f t="shared" si="92"/>
        <v>14.0014</v>
      </c>
      <c r="O157" s="35">
        <f t="shared" si="93"/>
        <v>14.0014</v>
      </c>
      <c r="P157" s="35">
        <f t="shared" si="94"/>
        <v>12.321232</v>
      </c>
      <c r="Q157" s="35">
        <f t="shared" si="95"/>
        <v>1.6801680000000001</v>
      </c>
    </row>
    <row r="158" spans="1:17">
      <c r="A158" s="36"/>
      <c r="B158" s="34" t="s">
        <v>153</v>
      </c>
      <c r="C158" s="35">
        <v>10.670500000000001</v>
      </c>
      <c r="D158" s="35">
        <v>1.6005750000000001</v>
      </c>
      <c r="E158" s="35">
        <v>0.32011499999999998</v>
      </c>
      <c r="F158" s="35">
        <v>1.0670500000000001</v>
      </c>
      <c r="G158" s="27">
        <v>0</v>
      </c>
      <c r="H158" s="35">
        <v>1.0670500000000001</v>
      </c>
      <c r="I158" s="35">
        <v>10.670500000000001</v>
      </c>
      <c r="J158" s="27">
        <v>0</v>
      </c>
      <c r="K158" s="35">
        <v>4.0547900000000006</v>
      </c>
      <c r="L158" s="65">
        <v>0</v>
      </c>
      <c r="N158" s="35">
        <f t="shared" si="92"/>
        <v>10.670500000000001</v>
      </c>
      <c r="O158" s="35">
        <f t="shared" si="93"/>
        <v>10.670500000000001</v>
      </c>
      <c r="P158" s="35">
        <f t="shared" si="94"/>
        <v>8.7498100000000001</v>
      </c>
      <c r="Q158" s="35">
        <f t="shared" si="95"/>
        <v>1.92069</v>
      </c>
    </row>
    <row r="159" spans="1:17">
      <c r="A159" s="36"/>
      <c r="B159" s="34" t="s">
        <v>230</v>
      </c>
      <c r="C159" s="35">
        <v>3.7690000000000001</v>
      </c>
      <c r="D159" s="35">
        <v>0.37689999999999996</v>
      </c>
      <c r="E159" s="35">
        <v>7.5380000000000003E-2</v>
      </c>
      <c r="F159" s="35">
        <v>0.37689999999999996</v>
      </c>
      <c r="G159" s="27">
        <v>0</v>
      </c>
      <c r="H159" s="35">
        <v>0.37689999999999996</v>
      </c>
      <c r="I159" s="35">
        <v>3.7690000000000001</v>
      </c>
      <c r="J159" s="27">
        <v>0</v>
      </c>
      <c r="K159" s="35">
        <v>1.2060799999999998</v>
      </c>
      <c r="L159" s="61">
        <v>9.4224999999999989E-2</v>
      </c>
      <c r="N159" s="35">
        <f t="shared" si="92"/>
        <v>3.6747750000000003</v>
      </c>
      <c r="O159" s="35">
        <f t="shared" si="93"/>
        <v>3.6747750000000003</v>
      </c>
      <c r="P159" s="35">
        <f t="shared" si="94"/>
        <v>3.4109450000000003</v>
      </c>
      <c r="Q159" s="35">
        <f t="shared" si="95"/>
        <v>0.35805499999999996</v>
      </c>
    </row>
    <row r="160" spans="1:17">
      <c r="A160" s="36"/>
      <c r="B160" s="34" t="s">
        <v>145</v>
      </c>
      <c r="C160" s="35">
        <v>3.8761999999999999</v>
      </c>
      <c r="D160" s="35">
        <v>0.38762000000000002</v>
      </c>
      <c r="E160" s="35">
        <v>7.7523999999999996E-2</v>
      </c>
      <c r="F160" s="35">
        <v>0.38762000000000002</v>
      </c>
      <c r="G160" s="27">
        <v>0</v>
      </c>
      <c r="H160" s="35">
        <v>0.58143</v>
      </c>
      <c r="I160" s="35">
        <v>3.8761999999999999</v>
      </c>
      <c r="J160" s="27">
        <v>0</v>
      </c>
      <c r="K160" s="35">
        <v>1.4341940000000002</v>
      </c>
      <c r="L160" s="61">
        <v>9.6905000000000005E-2</v>
      </c>
      <c r="N160" s="35">
        <f t="shared" si="92"/>
        <v>3.7792949999999998</v>
      </c>
      <c r="O160" s="35">
        <f t="shared" si="93"/>
        <v>3.7792949999999998</v>
      </c>
      <c r="P160" s="35">
        <f t="shared" si="94"/>
        <v>3.5079609999999999</v>
      </c>
      <c r="Q160" s="35">
        <f t="shared" si="95"/>
        <v>0.36823899999999998</v>
      </c>
    </row>
    <row r="161" spans="1:17">
      <c r="A161" s="36"/>
      <c r="B161" s="34" t="s">
        <v>231</v>
      </c>
      <c r="C161" s="35">
        <v>4.5929000000000002</v>
      </c>
      <c r="D161" s="35">
        <v>0.45929000000000003</v>
      </c>
      <c r="E161" s="35">
        <v>9.1858000000000009E-2</v>
      </c>
      <c r="F161" s="35">
        <v>0.45929000000000003</v>
      </c>
      <c r="G161" s="27">
        <v>0</v>
      </c>
      <c r="H161" s="35">
        <v>0.68893500000000008</v>
      </c>
      <c r="I161" s="35">
        <v>4.5929000000000002</v>
      </c>
      <c r="J161" s="27">
        <v>0</v>
      </c>
      <c r="K161" s="35">
        <v>1.6993730000000002</v>
      </c>
      <c r="L161" s="61">
        <v>0.11482250000000001</v>
      </c>
      <c r="N161" s="35">
        <f t="shared" si="92"/>
        <v>4.4780775000000004</v>
      </c>
      <c r="O161" s="35">
        <f t="shared" si="93"/>
        <v>4.4780775000000004</v>
      </c>
      <c r="P161" s="35">
        <f t="shared" si="94"/>
        <v>4.1565745000000005</v>
      </c>
      <c r="Q161" s="35">
        <f t="shared" si="95"/>
        <v>0.43632550000000009</v>
      </c>
    </row>
    <row r="162" spans="1:17">
      <c r="A162" s="36"/>
      <c r="B162" s="34" t="s">
        <v>232</v>
      </c>
      <c r="C162" s="35">
        <v>0.28620000000000001</v>
      </c>
      <c r="D162" s="35">
        <v>2.862E-2</v>
      </c>
      <c r="E162" s="35">
        <v>5.7239999999999999E-3</v>
      </c>
      <c r="F162" s="35">
        <v>2.862E-2</v>
      </c>
      <c r="G162" s="27">
        <v>0</v>
      </c>
      <c r="H162" s="35">
        <v>4.2930000000000003E-2</v>
      </c>
      <c r="I162" s="35">
        <v>0.28620000000000001</v>
      </c>
      <c r="J162" s="27">
        <v>0</v>
      </c>
      <c r="K162" s="35">
        <v>0.10589399999999999</v>
      </c>
      <c r="L162" s="61">
        <v>7.1549999999999999E-3</v>
      </c>
      <c r="N162" s="35">
        <f t="shared" si="92"/>
        <v>0.27904499999999999</v>
      </c>
      <c r="O162" s="35">
        <f t="shared" si="93"/>
        <v>0.27904499999999999</v>
      </c>
      <c r="P162" s="35">
        <f t="shared" si="94"/>
        <v>0.25901099999999999</v>
      </c>
      <c r="Q162" s="35">
        <f t="shared" si="95"/>
        <v>2.7188999999999998E-2</v>
      </c>
    </row>
    <row r="163" spans="1:17">
      <c r="A163" s="36"/>
      <c r="B163" s="34" t="s">
        <v>233</v>
      </c>
      <c r="C163" s="35">
        <v>0.82</v>
      </c>
      <c r="D163" s="35">
        <v>4.0999999999999995E-2</v>
      </c>
      <c r="E163" s="27">
        <v>0</v>
      </c>
      <c r="F163" s="35">
        <v>8.199999999999999E-2</v>
      </c>
      <c r="G163" s="27">
        <v>0</v>
      </c>
      <c r="H163" s="35">
        <v>0.12299999999999998</v>
      </c>
      <c r="I163" s="35">
        <v>0.82</v>
      </c>
      <c r="J163" s="27">
        <v>0</v>
      </c>
      <c r="K163" s="35">
        <v>0.24599999999999997</v>
      </c>
      <c r="L163" s="61">
        <v>2.0499999999999997E-2</v>
      </c>
      <c r="N163" s="35">
        <f t="shared" si="92"/>
        <v>0.79949999999999999</v>
      </c>
      <c r="O163" s="35">
        <f t="shared" si="93"/>
        <v>0.79949999999999999</v>
      </c>
      <c r="P163" s="35">
        <f t="shared" si="94"/>
        <v>0.79949999999999999</v>
      </c>
      <c r="Q163" s="35">
        <f t="shared" si="95"/>
        <v>2.0499999999999997E-2</v>
      </c>
    </row>
    <row r="164" spans="1:17">
      <c r="A164" s="36"/>
      <c r="B164" s="34" t="s">
        <v>234</v>
      </c>
      <c r="C164" s="35">
        <v>5.3212000000000002</v>
      </c>
      <c r="D164" s="35">
        <v>0.53212000000000004</v>
      </c>
      <c r="E164" s="35">
        <v>0.106424</v>
      </c>
      <c r="F164" s="35">
        <v>0.53212000000000004</v>
      </c>
      <c r="G164" s="27">
        <v>0</v>
      </c>
      <c r="H164" s="35">
        <v>0.53212000000000004</v>
      </c>
      <c r="I164" s="35">
        <v>5.3212000000000002</v>
      </c>
      <c r="J164" s="27">
        <v>0</v>
      </c>
      <c r="K164" s="35">
        <v>1.7027839999999999</v>
      </c>
      <c r="L164" s="65">
        <v>0</v>
      </c>
      <c r="N164" s="35">
        <f t="shared" si="92"/>
        <v>5.3212000000000002</v>
      </c>
      <c r="O164" s="35">
        <f t="shared" si="93"/>
        <v>5.3212000000000002</v>
      </c>
      <c r="P164" s="35">
        <f t="shared" si="94"/>
        <v>4.6826559999999997</v>
      </c>
      <c r="Q164" s="35">
        <f t="shared" si="95"/>
        <v>0.638544</v>
      </c>
    </row>
    <row r="165" spans="1:17">
      <c r="A165" s="36"/>
      <c r="B165" s="34" t="s">
        <v>129</v>
      </c>
      <c r="C165" s="35">
        <v>0.4259</v>
      </c>
      <c r="D165" s="35">
        <v>4.2590000000000003E-2</v>
      </c>
      <c r="E165" s="35">
        <v>8.5179999999999995E-3</v>
      </c>
      <c r="F165" s="35">
        <v>4.2590000000000003E-2</v>
      </c>
      <c r="G165" s="27">
        <v>0</v>
      </c>
      <c r="H165" s="27">
        <v>0</v>
      </c>
      <c r="I165" s="35">
        <v>0.4259</v>
      </c>
      <c r="J165" s="27">
        <v>0</v>
      </c>
      <c r="K165" s="35">
        <v>9.3698000000000004E-2</v>
      </c>
      <c r="L165" s="65">
        <v>0</v>
      </c>
      <c r="N165" s="35">
        <f t="shared" si="92"/>
        <v>0.4259</v>
      </c>
      <c r="O165" s="35">
        <f t="shared" si="93"/>
        <v>0.4259</v>
      </c>
      <c r="P165" s="35">
        <f t="shared" si="94"/>
        <v>0.37479200000000001</v>
      </c>
      <c r="Q165" s="35">
        <f t="shared" si="95"/>
        <v>5.1108000000000001E-2</v>
      </c>
    </row>
    <row r="166" spans="1:17">
      <c r="A166" s="36"/>
      <c r="B166" s="34" t="s">
        <v>235</v>
      </c>
      <c r="C166" s="35">
        <v>2.0438999999999998</v>
      </c>
      <c r="D166" s="35">
        <v>0.20438999999999999</v>
      </c>
      <c r="E166" s="35">
        <v>4.0877999999999998E-2</v>
      </c>
      <c r="F166" s="35">
        <v>0.20438999999999999</v>
      </c>
      <c r="G166" s="27">
        <v>0</v>
      </c>
      <c r="H166" s="27">
        <v>0</v>
      </c>
      <c r="I166" s="35">
        <v>2.0438999999999998</v>
      </c>
      <c r="J166" s="27">
        <v>0</v>
      </c>
      <c r="K166" s="35">
        <v>0.449658</v>
      </c>
      <c r="L166" s="61">
        <v>5.1097499999999997E-2</v>
      </c>
      <c r="N166" s="35">
        <f t="shared" si="92"/>
        <v>1.9928024999999998</v>
      </c>
      <c r="O166" s="35">
        <f t="shared" si="93"/>
        <v>1.9928024999999998</v>
      </c>
      <c r="P166" s="35">
        <f t="shared" si="94"/>
        <v>1.8497294999999998</v>
      </c>
      <c r="Q166" s="35">
        <f t="shared" si="95"/>
        <v>0.1941705</v>
      </c>
    </row>
    <row r="167" spans="1:17">
      <c r="A167" s="36"/>
      <c r="B167" s="34" t="s">
        <v>236</v>
      </c>
      <c r="C167" s="35">
        <v>0.3332</v>
      </c>
      <c r="D167" s="35">
        <v>3.3319999999999995E-2</v>
      </c>
      <c r="E167" s="27">
        <v>0</v>
      </c>
      <c r="F167" s="35">
        <v>3.3319999999999995E-2</v>
      </c>
      <c r="G167" s="27">
        <v>0</v>
      </c>
      <c r="H167" s="27">
        <v>0</v>
      </c>
      <c r="I167" s="35">
        <v>0.3332</v>
      </c>
      <c r="J167" s="27">
        <v>0</v>
      </c>
      <c r="K167" s="35">
        <v>6.6639999999999991E-2</v>
      </c>
      <c r="L167" s="65">
        <v>0</v>
      </c>
      <c r="N167" s="35">
        <f t="shared" si="92"/>
        <v>0.3332</v>
      </c>
      <c r="O167" s="35">
        <f t="shared" si="93"/>
        <v>0.3332</v>
      </c>
      <c r="P167" s="35">
        <f t="shared" si="94"/>
        <v>0.29987999999999998</v>
      </c>
      <c r="Q167" s="35">
        <f t="shared" si="95"/>
        <v>3.3319999999999995E-2</v>
      </c>
    </row>
    <row r="168" spans="1:17">
      <c r="A168" s="36"/>
      <c r="B168" s="34" t="s">
        <v>237</v>
      </c>
      <c r="C168" s="35">
        <v>0.89929999999999999</v>
      </c>
      <c r="D168" s="35">
        <v>8.993000000000001E-2</v>
      </c>
      <c r="E168" s="35">
        <v>1.7985999999999999E-2</v>
      </c>
      <c r="F168" s="35">
        <v>8.993000000000001E-2</v>
      </c>
      <c r="G168" s="27">
        <v>0</v>
      </c>
      <c r="H168" s="27">
        <v>0</v>
      </c>
      <c r="I168" s="35">
        <v>0.89929999999999999</v>
      </c>
      <c r="J168" s="27">
        <v>0</v>
      </c>
      <c r="K168" s="35">
        <v>0.19784600000000002</v>
      </c>
      <c r="L168" s="65">
        <v>0</v>
      </c>
      <c r="N168" s="35">
        <f t="shared" si="92"/>
        <v>0.89929999999999999</v>
      </c>
      <c r="O168" s="35">
        <f t="shared" si="93"/>
        <v>0.89929999999999999</v>
      </c>
      <c r="P168" s="35">
        <f t="shared" si="94"/>
        <v>0.79138399999999998</v>
      </c>
      <c r="Q168" s="35">
        <f t="shared" si="95"/>
        <v>0.10791600000000001</v>
      </c>
    </row>
    <row r="169" spans="1:17">
      <c r="A169" s="36"/>
      <c r="B169" s="34" t="s">
        <v>238</v>
      </c>
      <c r="C169" s="35">
        <v>1.2146999999999999</v>
      </c>
      <c r="D169" s="35">
        <v>0.12146999999999998</v>
      </c>
      <c r="E169" s="35">
        <v>2.4293999999999996E-2</v>
      </c>
      <c r="F169" s="35">
        <v>0.12146999999999998</v>
      </c>
      <c r="G169" s="27">
        <v>0</v>
      </c>
      <c r="H169" s="27">
        <v>0</v>
      </c>
      <c r="I169" s="35">
        <v>1.2146999999999999</v>
      </c>
      <c r="J169" s="27">
        <v>0</v>
      </c>
      <c r="K169" s="35">
        <v>0.26723399999999997</v>
      </c>
      <c r="L169" s="61">
        <v>3.0367499999999995E-2</v>
      </c>
      <c r="N169" s="35">
        <f t="shared" si="92"/>
        <v>1.1843324999999998</v>
      </c>
      <c r="O169" s="35">
        <f t="shared" si="93"/>
        <v>1.1843324999999998</v>
      </c>
      <c r="P169" s="35">
        <f t="shared" si="94"/>
        <v>1.0993035</v>
      </c>
      <c r="Q169" s="35">
        <f t="shared" si="95"/>
        <v>0.11539649999999999</v>
      </c>
    </row>
    <row r="170" spans="1:17">
      <c r="A170" s="36"/>
      <c r="B170" s="34" t="s">
        <v>239</v>
      </c>
      <c r="C170" s="35">
        <v>5.7496</v>
      </c>
      <c r="D170" s="35">
        <v>0.57496000000000003</v>
      </c>
      <c r="E170" s="35">
        <v>0.114992</v>
      </c>
      <c r="F170" s="35">
        <v>0.57496000000000003</v>
      </c>
      <c r="G170" s="27">
        <v>0</v>
      </c>
      <c r="H170" s="27">
        <v>0</v>
      </c>
      <c r="I170" s="35">
        <v>5.7496</v>
      </c>
      <c r="J170" s="27">
        <v>0</v>
      </c>
      <c r="K170" s="35">
        <v>1.264912</v>
      </c>
      <c r="L170" s="61">
        <v>0.14374000000000001</v>
      </c>
      <c r="N170" s="35">
        <f t="shared" si="92"/>
        <v>5.6058599999999998</v>
      </c>
      <c r="O170" s="35">
        <f t="shared" si="93"/>
        <v>5.6058599999999998</v>
      </c>
      <c r="P170" s="35">
        <f t="shared" si="94"/>
        <v>5.2033880000000003</v>
      </c>
      <c r="Q170" s="35">
        <f t="shared" si="95"/>
        <v>0.54621200000000003</v>
      </c>
    </row>
    <row r="171" spans="1:17">
      <c r="A171" s="36"/>
      <c r="B171" s="34" t="s">
        <v>240</v>
      </c>
      <c r="C171" s="35">
        <v>0.02</v>
      </c>
      <c r="D171" s="35">
        <v>2E-3</v>
      </c>
      <c r="E171" s="35">
        <v>4.0000000000000002E-4</v>
      </c>
      <c r="F171" s="35">
        <v>2E-3</v>
      </c>
      <c r="G171" s="27">
        <v>0</v>
      </c>
      <c r="H171" s="27">
        <v>0</v>
      </c>
      <c r="I171" s="35">
        <v>0.02</v>
      </c>
      <c r="J171" s="27">
        <v>0</v>
      </c>
      <c r="K171" s="35">
        <v>4.4000000000000003E-3</v>
      </c>
      <c r="L171" s="65">
        <v>0</v>
      </c>
      <c r="N171" s="35">
        <f t="shared" si="92"/>
        <v>0.02</v>
      </c>
      <c r="O171" s="35">
        <f t="shared" si="93"/>
        <v>0.02</v>
      </c>
      <c r="P171" s="35">
        <f t="shared" si="94"/>
        <v>1.7600000000000001E-2</v>
      </c>
      <c r="Q171" s="35">
        <f t="shared" si="95"/>
        <v>2.4000000000000002E-3</v>
      </c>
    </row>
    <row r="172" spans="1:17" ht="15.75" thickBot="1">
      <c r="A172" s="84" t="s">
        <v>51</v>
      </c>
      <c r="B172" s="85"/>
      <c r="C172" s="38">
        <v>103.45209999999999</v>
      </c>
      <c r="D172" s="38">
        <v>11.372645000000004</v>
      </c>
      <c r="E172" s="38">
        <v>2.4772699999999999</v>
      </c>
      <c r="F172" s="38">
        <v>10.345210000000003</v>
      </c>
      <c r="G172" s="66">
        <v>0</v>
      </c>
      <c r="H172" s="38">
        <v>9.7553150000000013</v>
      </c>
      <c r="I172" s="38">
        <v>103.45209999999999</v>
      </c>
      <c r="J172" s="66">
        <v>0</v>
      </c>
      <c r="K172" s="38">
        <v>33.95044</v>
      </c>
      <c r="L172" s="63">
        <v>1.5486550000000001</v>
      </c>
      <c r="N172" s="73">
        <f>SUM(N151:N171)</f>
        <v>86.498909999999981</v>
      </c>
      <c r="O172" s="73">
        <f t="shared" ref="O172:Q172" si="96">SUM(O151:O171)</f>
        <v>101.90344499999999</v>
      </c>
      <c r="P172" s="73">
        <f t="shared" si="96"/>
        <v>91.150839999999988</v>
      </c>
      <c r="Q172" s="73">
        <f t="shared" si="96"/>
        <v>12.301259999999999</v>
      </c>
    </row>
    <row r="173" spans="1:17">
      <c r="A173" s="86" t="s">
        <v>241</v>
      </c>
      <c r="B173" s="87"/>
      <c r="C173" s="88"/>
      <c r="D173" s="55"/>
      <c r="E173" s="55"/>
      <c r="F173" s="55"/>
      <c r="G173" s="55"/>
      <c r="H173" s="55"/>
      <c r="I173" s="55"/>
      <c r="J173" s="55"/>
      <c r="K173" s="55"/>
      <c r="L173" s="56"/>
      <c r="N173" s="73"/>
      <c r="O173" s="40"/>
      <c r="P173" s="41"/>
      <c r="Q173" s="40"/>
    </row>
    <row r="174" spans="1:17">
      <c r="A174" s="36"/>
      <c r="B174" s="34" t="s">
        <v>42</v>
      </c>
      <c r="C174" s="35">
        <v>3.1631</v>
      </c>
      <c r="D174" s="35">
        <v>0.47446500000000003</v>
      </c>
      <c r="E174" s="35">
        <v>6.3261999999999999E-2</v>
      </c>
      <c r="F174" s="35">
        <v>0.31630999999999998</v>
      </c>
      <c r="G174" s="27">
        <v>0</v>
      </c>
      <c r="H174" s="35">
        <v>0.31630999999999998</v>
      </c>
      <c r="I174" s="35">
        <v>3.1631</v>
      </c>
      <c r="J174" s="27">
        <v>0</v>
      </c>
      <c r="K174" s="35">
        <v>1.170347</v>
      </c>
      <c r="L174" s="65">
        <v>0</v>
      </c>
      <c r="N174" s="35">
        <f t="shared" ref="N174:N178" si="97">C174-L174</f>
        <v>3.1631</v>
      </c>
      <c r="O174" s="35">
        <f t="shared" ref="O174:O178" si="98">C174-L174</f>
        <v>3.1631</v>
      </c>
      <c r="P174" s="35">
        <f t="shared" ref="P174:P178" si="99">C174-Q174</f>
        <v>2.6253729999999997</v>
      </c>
      <c r="Q174" s="35">
        <f t="shared" ref="Q174:Q177" si="100">D174+E174-L174</f>
        <v>0.53772700000000007</v>
      </c>
    </row>
    <row r="175" spans="1:17">
      <c r="A175" s="36"/>
      <c r="B175" s="34" t="s">
        <v>72</v>
      </c>
      <c r="C175" s="35">
        <v>29.477799999999998</v>
      </c>
      <c r="D175" s="35">
        <v>1.4738899999999999</v>
      </c>
      <c r="E175" s="27">
        <v>0</v>
      </c>
      <c r="F175" s="35">
        <v>2.9477799999999998</v>
      </c>
      <c r="G175" s="27">
        <v>0</v>
      </c>
      <c r="H175" s="35">
        <v>5.8955599999999997</v>
      </c>
      <c r="I175" s="35">
        <v>29.477799999999998</v>
      </c>
      <c r="J175" s="27">
        <v>0</v>
      </c>
      <c r="K175" s="35">
        <v>10.317229999999999</v>
      </c>
      <c r="L175" s="61">
        <v>0.73694499999999996</v>
      </c>
      <c r="N175" s="35">
        <f t="shared" si="97"/>
        <v>28.740855</v>
      </c>
      <c r="O175" s="35">
        <f t="shared" si="98"/>
        <v>28.740855</v>
      </c>
      <c r="P175" s="35">
        <f t="shared" si="99"/>
        <v>28.740855</v>
      </c>
      <c r="Q175" s="35">
        <f t="shared" si="100"/>
        <v>0.73694499999999996</v>
      </c>
    </row>
    <row r="176" spans="1:17" ht="15" customHeight="1">
      <c r="A176" s="36"/>
      <c r="B176" s="34" t="s">
        <v>242</v>
      </c>
      <c r="C176" s="35">
        <v>2.5455000000000001</v>
      </c>
      <c r="D176" s="27">
        <v>0</v>
      </c>
      <c r="E176" s="27">
        <v>0</v>
      </c>
      <c r="F176" s="35">
        <v>0.25455</v>
      </c>
      <c r="G176" s="27">
        <v>0</v>
      </c>
      <c r="H176" s="35">
        <v>0.25455</v>
      </c>
      <c r="I176" s="35">
        <v>2.5455000000000001</v>
      </c>
      <c r="J176" s="27">
        <v>0</v>
      </c>
      <c r="K176" s="35">
        <v>0.5091</v>
      </c>
      <c r="L176" s="65">
        <v>0</v>
      </c>
      <c r="N176" s="35">
        <f t="shared" si="97"/>
        <v>2.5455000000000001</v>
      </c>
      <c r="O176" s="35">
        <f t="shared" si="98"/>
        <v>2.5455000000000001</v>
      </c>
      <c r="P176" s="35">
        <f t="shared" si="99"/>
        <v>2.5455000000000001</v>
      </c>
      <c r="Q176" s="35">
        <f t="shared" si="100"/>
        <v>0</v>
      </c>
    </row>
    <row r="177" spans="1:17">
      <c r="A177" s="36"/>
      <c r="B177" s="34" t="s">
        <v>128</v>
      </c>
      <c r="C177" s="35">
        <v>0.06</v>
      </c>
      <c r="D177" s="35">
        <v>3.0000000000000001E-3</v>
      </c>
      <c r="E177" s="27">
        <v>0</v>
      </c>
      <c r="F177" s="35">
        <v>6.0000000000000001E-3</v>
      </c>
      <c r="G177" s="27">
        <v>0</v>
      </c>
      <c r="H177" s="35">
        <v>8.9999999999999993E-3</v>
      </c>
      <c r="I177" s="35">
        <v>0.06</v>
      </c>
      <c r="J177" s="27">
        <v>0</v>
      </c>
      <c r="K177" s="35">
        <v>1.8000000000000002E-2</v>
      </c>
      <c r="L177" s="65">
        <v>0</v>
      </c>
      <c r="N177" s="35">
        <f t="shared" si="97"/>
        <v>0.06</v>
      </c>
      <c r="O177" s="35">
        <f t="shared" si="98"/>
        <v>0.06</v>
      </c>
      <c r="P177" s="35">
        <f t="shared" si="99"/>
        <v>5.6999999999999995E-2</v>
      </c>
      <c r="Q177" s="35">
        <f t="shared" si="100"/>
        <v>3.0000000000000001E-3</v>
      </c>
    </row>
    <row r="178" spans="1:17">
      <c r="A178" s="36"/>
      <c r="B178" s="34" t="s">
        <v>243</v>
      </c>
      <c r="C178" s="35">
        <v>7.3726000000000003</v>
      </c>
      <c r="D178" s="27">
        <v>0</v>
      </c>
      <c r="E178" s="27">
        <v>0</v>
      </c>
      <c r="F178" s="35">
        <v>0.73726000000000003</v>
      </c>
      <c r="G178" s="27">
        <v>0</v>
      </c>
      <c r="H178" s="27">
        <v>0</v>
      </c>
      <c r="I178" s="35">
        <v>7.3726000000000003</v>
      </c>
      <c r="J178" s="27">
        <v>0</v>
      </c>
      <c r="K178" s="35">
        <v>0.73726000000000003</v>
      </c>
      <c r="L178" s="61">
        <v>0.18431500000000001</v>
      </c>
      <c r="N178" s="35">
        <f t="shared" si="97"/>
        <v>7.1882850000000005</v>
      </c>
      <c r="O178" s="35">
        <f t="shared" si="98"/>
        <v>7.1882850000000005</v>
      </c>
      <c r="P178" s="35">
        <f t="shared" si="99"/>
        <v>7.3726000000000003</v>
      </c>
      <c r="Q178" s="35">
        <v>0</v>
      </c>
    </row>
    <row r="179" spans="1:17" ht="15.75" thickBot="1">
      <c r="A179" s="84" t="s">
        <v>51</v>
      </c>
      <c r="B179" s="85"/>
      <c r="C179" s="38">
        <v>42.619</v>
      </c>
      <c r="D179" s="38">
        <v>1.9513549999999997</v>
      </c>
      <c r="E179" s="38">
        <v>6.3261999999999999E-2</v>
      </c>
      <c r="F179" s="38">
        <v>4.2618999999999998</v>
      </c>
      <c r="G179" s="66">
        <v>0</v>
      </c>
      <c r="H179" s="38">
        <v>6.4754199999999997</v>
      </c>
      <c r="I179" s="38">
        <v>42.619</v>
      </c>
      <c r="J179" s="66">
        <v>0</v>
      </c>
      <c r="K179" s="38">
        <v>12.751936999999998</v>
      </c>
      <c r="L179" s="63">
        <v>0.92125999999999997</v>
      </c>
      <c r="N179" s="73">
        <f>SUM(N174:N178)</f>
        <v>41.697740000000003</v>
      </c>
      <c r="O179" s="73">
        <f t="shared" ref="O179:Q179" si="101">SUM(O174:O178)</f>
        <v>41.697740000000003</v>
      </c>
      <c r="P179" s="73">
        <f t="shared" si="101"/>
        <v>41.341327999999997</v>
      </c>
      <c r="Q179" s="73">
        <f t="shared" si="101"/>
        <v>1.2776719999999999</v>
      </c>
    </row>
    <row r="180" spans="1:17">
      <c r="A180" s="86" t="s">
        <v>244</v>
      </c>
      <c r="B180" s="87"/>
      <c r="C180" s="88"/>
      <c r="D180" s="55"/>
      <c r="E180" s="55"/>
      <c r="F180" s="55"/>
      <c r="G180" s="55"/>
      <c r="H180" s="55"/>
      <c r="I180" s="55"/>
      <c r="J180" s="55"/>
      <c r="K180" s="55"/>
      <c r="L180" s="56"/>
      <c r="N180" s="73"/>
      <c r="O180" s="40"/>
      <c r="P180" s="41"/>
      <c r="Q180" s="40"/>
    </row>
    <row r="181" spans="1:17">
      <c r="A181" s="36"/>
      <c r="B181" s="34" t="s">
        <v>245</v>
      </c>
      <c r="C181" s="35">
        <v>0.54649999999999999</v>
      </c>
      <c r="D181" s="35">
        <v>8.1974999999999992E-2</v>
      </c>
      <c r="E181" s="35">
        <v>1.6395E-2</v>
      </c>
      <c r="F181" s="35">
        <v>5.4649999999999997E-2</v>
      </c>
      <c r="G181" s="27">
        <v>0</v>
      </c>
      <c r="H181" s="35">
        <v>5.4649999999999997E-2</v>
      </c>
      <c r="I181" s="35">
        <v>0.54649999999999999</v>
      </c>
      <c r="J181" s="27">
        <v>0</v>
      </c>
      <c r="K181" s="35">
        <v>0.20766999999999999</v>
      </c>
      <c r="L181" s="65">
        <v>0</v>
      </c>
      <c r="N181" s="35">
        <f t="shared" ref="N181:N186" si="102">C181-L181</f>
        <v>0.54649999999999999</v>
      </c>
      <c r="O181" s="35">
        <f t="shared" ref="O181:O186" si="103">C181-L181</f>
        <v>0.54649999999999999</v>
      </c>
      <c r="P181" s="35">
        <f t="shared" ref="P181:P186" si="104">C181-Q181</f>
        <v>0.44813000000000003</v>
      </c>
      <c r="Q181" s="35">
        <f t="shared" ref="Q181:Q186" si="105">D181+E181-L181</f>
        <v>9.8369999999999985E-2</v>
      </c>
    </row>
    <row r="182" spans="1:17">
      <c r="A182" s="36"/>
      <c r="B182" s="34" t="s">
        <v>246</v>
      </c>
      <c r="C182" s="35">
        <v>4.1243999999999996</v>
      </c>
      <c r="D182" s="35">
        <v>0.41243999999999997</v>
      </c>
      <c r="E182" s="35">
        <v>8.2487999999999992E-2</v>
      </c>
      <c r="F182" s="35">
        <v>0.41243999999999997</v>
      </c>
      <c r="G182" s="27">
        <v>0</v>
      </c>
      <c r="H182" s="35">
        <v>0.41243999999999997</v>
      </c>
      <c r="I182" s="35">
        <v>4.1243999999999996</v>
      </c>
      <c r="J182" s="27">
        <v>0</v>
      </c>
      <c r="K182" s="35">
        <v>1.3198079999999999</v>
      </c>
      <c r="L182" s="65">
        <v>0</v>
      </c>
      <c r="N182" s="35">
        <f t="shared" si="102"/>
        <v>4.1243999999999996</v>
      </c>
      <c r="O182" s="35">
        <f t="shared" si="103"/>
        <v>4.1243999999999996</v>
      </c>
      <c r="P182" s="35">
        <f t="shared" si="104"/>
        <v>3.6294719999999998</v>
      </c>
      <c r="Q182" s="35">
        <f t="shared" si="105"/>
        <v>0.49492799999999998</v>
      </c>
    </row>
    <row r="183" spans="1:17">
      <c r="A183" s="36"/>
      <c r="B183" s="34" t="s">
        <v>247</v>
      </c>
      <c r="C183" s="35">
        <v>9.7948000000000004</v>
      </c>
      <c r="D183" s="35">
        <v>0.97948000000000013</v>
      </c>
      <c r="E183" s="35">
        <v>0.19589600000000001</v>
      </c>
      <c r="F183" s="35">
        <v>0.97948000000000013</v>
      </c>
      <c r="G183" s="27">
        <v>0</v>
      </c>
      <c r="H183" s="35">
        <v>0.97948000000000013</v>
      </c>
      <c r="I183" s="27">
        <v>0</v>
      </c>
      <c r="J183" s="27">
        <v>0</v>
      </c>
      <c r="K183" s="35">
        <v>3.1343360000000007</v>
      </c>
      <c r="L183" s="65">
        <v>0</v>
      </c>
      <c r="N183" s="35">
        <f t="shared" si="102"/>
        <v>9.7948000000000004</v>
      </c>
      <c r="O183" s="35">
        <f t="shared" si="103"/>
        <v>9.7948000000000004</v>
      </c>
      <c r="P183" s="35">
        <f t="shared" si="104"/>
        <v>8.6194240000000004</v>
      </c>
      <c r="Q183" s="35">
        <f t="shared" si="105"/>
        <v>1.1753760000000002</v>
      </c>
    </row>
    <row r="184" spans="1:17">
      <c r="A184" s="36"/>
      <c r="B184" s="34" t="s">
        <v>153</v>
      </c>
      <c r="C184" s="35">
        <v>0.1</v>
      </c>
      <c r="D184" s="35">
        <v>1.4999999999999999E-2</v>
      </c>
      <c r="E184" s="35">
        <v>3.0000000000000005E-3</v>
      </c>
      <c r="F184" s="35">
        <v>0.01</v>
      </c>
      <c r="G184" s="27">
        <v>0</v>
      </c>
      <c r="H184" s="35">
        <v>0.01</v>
      </c>
      <c r="I184" s="35">
        <v>0.1</v>
      </c>
      <c r="J184" s="27">
        <v>0</v>
      </c>
      <c r="K184" s="35">
        <v>3.7999999999999999E-2</v>
      </c>
      <c r="L184" s="65">
        <v>0</v>
      </c>
      <c r="N184" s="35">
        <f t="shared" si="102"/>
        <v>0.1</v>
      </c>
      <c r="O184" s="35">
        <f t="shared" si="103"/>
        <v>0.1</v>
      </c>
      <c r="P184" s="35">
        <f t="shared" si="104"/>
        <v>8.2000000000000003E-2</v>
      </c>
      <c r="Q184" s="35">
        <f t="shared" si="105"/>
        <v>1.7999999999999999E-2</v>
      </c>
    </row>
    <row r="185" spans="1:17">
      <c r="A185" s="36"/>
      <c r="B185" s="34" t="s">
        <v>248</v>
      </c>
      <c r="C185" s="35">
        <v>2.0421</v>
      </c>
      <c r="D185" s="35">
        <v>0.102105</v>
      </c>
      <c r="E185" s="27">
        <v>0</v>
      </c>
      <c r="F185" s="35">
        <v>0.20421</v>
      </c>
      <c r="G185" s="27">
        <v>0</v>
      </c>
      <c r="H185" s="35">
        <v>0.306315</v>
      </c>
      <c r="I185" s="35">
        <v>2.0421</v>
      </c>
      <c r="J185" s="27">
        <v>0</v>
      </c>
      <c r="K185" s="35">
        <v>0.61263000000000001</v>
      </c>
      <c r="L185" s="65">
        <v>0</v>
      </c>
      <c r="N185" s="35">
        <f t="shared" si="102"/>
        <v>2.0421</v>
      </c>
      <c r="O185" s="35">
        <f t="shared" si="103"/>
        <v>2.0421</v>
      </c>
      <c r="P185" s="35">
        <f t="shared" si="104"/>
        <v>1.9399950000000001</v>
      </c>
      <c r="Q185" s="35">
        <f t="shared" si="105"/>
        <v>0.102105</v>
      </c>
    </row>
    <row r="186" spans="1:17">
      <c r="A186" s="36"/>
      <c r="B186" s="34" t="s">
        <v>234</v>
      </c>
      <c r="C186" s="35">
        <v>3.7600000000000001E-2</v>
      </c>
      <c r="D186" s="35">
        <v>3.7599999999999999E-3</v>
      </c>
      <c r="E186" s="35">
        <v>7.5200000000000006E-4</v>
      </c>
      <c r="F186" s="35">
        <v>3.7599999999999999E-3</v>
      </c>
      <c r="G186" s="27">
        <v>0</v>
      </c>
      <c r="H186" s="35">
        <v>3.7599999999999999E-3</v>
      </c>
      <c r="I186" s="35">
        <v>3.7600000000000001E-2</v>
      </c>
      <c r="J186" s="27">
        <v>0</v>
      </c>
      <c r="K186" s="35">
        <v>1.2031999999999999E-2</v>
      </c>
      <c r="L186" s="65">
        <v>0</v>
      </c>
      <c r="N186" s="35">
        <f t="shared" si="102"/>
        <v>3.7600000000000001E-2</v>
      </c>
      <c r="O186" s="35">
        <f t="shared" si="103"/>
        <v>3.7600000000000001E-2</v>
      </c>
      <c r="P186" s="35">
        <f t="shared" si="104"/>
        <v>3.3087999999999999E-2</v>
      </c>
      <c r="Q186" s="35">
        <f t="shared" si="105"/>
        <v>4.5120000000000004E-3</v>
      </c>
    </row>
    <row r="187" spans="1:17" ht="15" customHeight="1" thickBot="1">
      <c r="A187" s="84" t="s">
        <v>51</v>
      </c>
      <c r="B187" s="85"/>
      <c r="C187" s="38">
        <v>16.645400000000002</v>
      </c>
      <c r="D187" s="38">
        <v>1.5947600000000002</v>
      </c>
      <c r="E187" s="38">
        <v>0.29853099999999999</v>
      </c>
      <c r="F187" s="38">
        <v>1.6645400000000001</v>
      </c>
      <c r="G187" s="66">
        <v>0</v>
      </c>
      <c r="H187" s="38">
        <v>1.7666450000000002</v>
      </c>
      <c r="I187" s="38">
        <v>6.8505999999999991</v>
      </c>
      <c r="J187" s="66">
        <v>0</v>
      </c>
      <c r="K187" s="38">
        <v>5.3244760000000007</v>
      </c>
      <c r="L187" s="67">
        <v>0</v>
      </c>
      <c r="N187" s="73">
        <f>SUM(N181:N186)</f>
        <v>16.645400000000002</v>
      </c>
      <c r="O187" s="73">
        <f t="shared" ref="O187:Q187" si="106">SUM(O181:O186)</f>
        <v>16.645400000000002</v>
      </c>
      <c r="P187" s="73">
        <f t="shared" si="106"/>
        <v>14.752109000000001</v>
      </c>
      <c r="Q187" s="73">
        <f t="shared" si="106"/>
        <v>1.8932910000000005</v>
      </c>
    </row>
    <row r="188" spans="1:17">
      <c r="A188" s="86" t="s">
        <v>249</v>
      </c>
      <c r="B188" s="87"/>
      <c r="C188" s="88"/>
      <c r="D188" s="55"/>
      <c r="E188" s="55"/>
      <c r="F188" s="55"/>
      <c r="G188" s="55"/>
      <c r="H188" s="55"/>
      <c r="I188" s="55"/>
      <c r="J188" s="55"/>
      <c r="K188" s="55"/>
      <c r="L188" s="56"/>
      <c r="N188" s="73"/>
      <c r="O188" s="40"/>
      <c r="P188" s="41"/>
      <c r="Q188" s="40"/>
    </row>
    <row r="189" spans="1:17">
      <c r="A189" s="36"/>
      <c r="B189" s="34" t="s">
        <v>250</v>
      </c>
      <c r="C189" s="35">
        <v>2.2692000000000001</v>
      </c>
      <c r="D189" s="35">
        <v>0.34038000000000002</v>
      </c>
      <c r="E189" s="35">
        <v>6.8076000000000012E-2</v>
      </c>
      <c r="F189" s="35">
        <v>0.22692000000000001</v>
      </c>
      <c r="G189" s="27">
        <v>0</v>
      </c>
      <c r="H189" s="35">
        <v>0.22692000000000001</v>
      </c>
      <c r="I189" s="35">
        <v>2.2692000000000001</v>
      </c>
      <c r="J189" s="27">
        <v>0</v>
      </c>
      <c r="K189" s="35">
        <v>0.86229600000000006</v>
      </c>
      <c r="L189" s="61">
        <v>0.11346000000000001</v>
      </c>
      <c r="N189" s="57">
        <v>0</v>
      </c>
      <c r="O189" s="35">
        <f t="shared" ref="O189:O196" si="107">C189-L189</f>
        <v>2.1557400000000002</v>
      </c>
      <c r="P189" s="35">
        <f t="shared" ref="P189:P196" si="108">C189-Q189</f>
        <v>1.9742040000000001</v>
      </c>
      <c r="Q189" s="35">
        <f t="shared" ref="Q189:Q196" si="109">D189+E189-L189</f>
        <v>0.29499600000000004</v>
      </c>
    </row>
    <row r="190" spans="1:17">
      <c r="A190" s="36"/>
      <c r="B190" s="34" t="s">
        <v>76</v>
      </c>
      <c r="C190" s="35">
        <v>5.3250999999999999</v>
      </c>
      <c r="D190" s="35">
        <v>0.26625499999999996</v>
      </c>
      <c r="E190" s="27">
        <v>0</v>
      </c>
      <c r="F190" s="35">
        <v>0.53250999999999993</v>
      </c>
      <c r="G190" s="27">
        <v>0</v>
      </c>
      <c r="H190" s="35">
        <v>0.53250999999999993</v>
      </c>
      <c r="I190" s="35">
        <v>5.3250999999999999</v>
      </c>
      <c r="J190" s="27">
        <v>0</v>
      </c>
      <c r="K190" s="35">
        <v>1.3312749999999998</v>
      </c>
      <c r="L190" s="65">
        <v>0</v>
      </c>
      <c r="N190" s="35">
        <f t="shared" ref="N190:N196" si="110">C190-L190</f>
        <v>5.3250999999999999</v>
      </c>
      <c r="O190" s="35">
        <f t="shared" si="107"/>
        <v>5.3250999999999999</v>
      </c>
      <c r="P190" s="35">
        <f t="shared" si="108"/>
        <v>5.0588449999999998</v>
      </c>
      <c r="Q190" s="35">
        <f t="shared" si="109"/>
        <v>0.26625499999999996</v>
      </c>
    </row>
    <row r="191" spans="1:17">
      <c r="A191" s="36"/>
      <c r="B191" s="34" t="s">
        <v>16</v>
      </c>
      <c r="C191" s="35">
        <v>0.02</v>
      </c>
      <c r="D191" s="35">
        <v>1E-3</v>
      </c>
      <c r="E191" s="27">
        <v>0</v>
      </c>
      <c r="F191" s="35">
        <v>3.0000000000000001E-3</v>
      </c>
      <c r="G191" s="27">
        <v>0</v>
      </c>
      <c r="H191" s="35">
        <v>3.0000000000000001E-3</v>
      </c>
      <c r="I191" s="27">
        <v>0</v>
      </c>
      <c r="J191" s="27">
        <v>0</v>
      </c>
      <c r="K191" s="35">
        <v>7.0000000000000001E-3</v>
      </c>
      <c r="L191" s="65">
        <v>0</v>
      </c>
      <c r="N191" s="35">
        <f t="shared" si="110"/>
        <v>0.02</v>
      </c>
      <c r="O191" s="35">
        <f t="shared" si="107"/>
        <v>0.02</v>
      </c>
      <c r="P191" s="35">
        <f t="shared" si="108"/>
        <v>1.9E-2</v>
      </c>
      <c r="Q191" s="35">
        <f t="shared" si="109"/>
        <v>1E-3</v>
      </c>
    </row>
    <row r="192" spans="1:17">
      <c r="A192" s="36"/>
      <c r="B192" s="34" t="s">
        <v>251</v>
      </c>
      <c r="C192" s="35">
        <v>4.2382999999999997</v>
      </c>
      <c r="D192" s="35">
        <v>0.21191499999999996</v>
      </c>
      <c r="E192" s="27">
        <v>0</v>
      </c>
      <c r="F192" s="35">
        <v>0.42382999999999993</v>
      </c>
      <c r="G192" s="27">
        <v>0</v>
      </c>
      <c r="H192" s="35">
        <v>0.42382999999999993</v>
      </c>
      <c r="I192" s="35">
        <v>4.2382999999999997</v>
      </c>
      <c r="J192" s="27">
        <v>0</v>
      </c>
      <c r="K192" s="35">
        <v>1.0595749999999997</v>
      </c>
      <c r="L192" s="65">
        <v>0</v>
      </c>
      <c r="N192" s="35">
        <f t="shared" si="110"/>
        <v>4.2382999999999997</v>
      </c>
      <c r="O192" s="35">
        <f t="shared" si="107"/>
        <v>4.2382999999999997</v>
      </c>
      <c r="P192" s="35">
        <f t="shared" si="108"/>
        <v>4.0263849999999994</v>
      </c>
      <c r="Q192" s="35">
        <f t="shared" si="109"/>
        <v>0.21191499999999996</v>
      </c>
    </row>
    <row r="193" spans="1:17">
      <c r="A193" s="36"/>
      <c r="B193" s="34" t="s">
        <v>252</v>
      </c>
      <c r="C193" s="35">
        <v>5.9545000000000003</v>
      </c>
      <c r="D193" s="35">
        <v>0.29772500000000002</v>
      </c>
      <c r="E193" s="27">
        <v>0</v>
      </c>
      <c r="F193" s="35">
        <v>0.59545000000000003</v>
      </c>
      <c r="G193" s="27">
        <v>0</v>
      </c>
      <c r="H193" s="35">
        <v>0.59545000000000003</v>
      </c>
      <c r="I193" s="35">
        <v>5.9545000000000003</v>
      </c>
      <c r="J193" s="27">
        <v>0</v>
      </c>
      <c r="K193" s="35">
        <v>1.4886250000000001</v>
      </c>
      <c r="L193" s="65">
        <v>0</v>
      </c>
      <c r="N193" s="35">
        <f t="shared" si="110"/>
        <v>5.9545000000000003</v>
      </c>
      <c r="O193" s="35">
        <f t="shared" si="107"/>
        <v>5.9545000000000003</v>
      </c>
      <c r="P193" s="35">
        <f t="shared" si="108"/>
        <v>5.6567750000000006</v>
      </c>
      <c r="Q193" s="35">
        <f t="shared" si="109"/>
        <v>0.29772500000000002</v>
      </c>
    </row>
    <row r="194" spans="1:17">
      <c r="A194" s="36"/>
      <c r="B194" s="34" t="s">
        <v>147</v>
      </c>
      <c r="C194" s="35">
        <v>2.4234</v>
      </c>
      <c r="D194" s="27">
        <v>0</v>
      </c>
      <c r="E194" s="27">
        <v>0</v>
      </c>
      <c r="F194" s="35">
        <v>0.24234000000000003</v>
      </c>
      <c r="G194" s="27">
        <v>0</v>
      </c>
      <c r="H194" s="35">
        <v>0.24234000000000003</v>
      </c>
      <c r="I194" s="35">
        <v>2.4234</v>
      </c>
      <c r="J194" s="27">
        <v>0</v>
      </c>
      <c r="K194" s="35">
        <v>0.48468000000000006</v>
      </c>
      <c r="L194" s="65">
        <v>0</v>
      </c>
      <c r="N194" s="35">
        <f t="shared" si="110"/>
        <v>2.4234</v>
      </c>
      <c r="O194" s="35">
        <f t="shared" si="107"/>
        <v>2.4234</v>
      </c>
      <c r="P194" s="35">
        <f t="shared" si="108"/>
        <v>2.4234</v>
      </c>
      <c r="Q194" s="35">
        <f t="shared" si="109"/>
        <v>0</v>
      </c>
    </row>
    <row r="195" spans="1:17">
      <c r="A195" s="36"/>
      <c r="B195" s="34" t="s">
        <v>253</v>
      </c>
      <c r="C195" s="35">
        <v>3.4369999999999998</v>
      </c>
      <c r="D195" s="35">
        <v>0.17184999999999997</v>
      </c>
      <c r="E195" s="27">
        <v>0</v>
      </c>
      <c r="F195" s="35">
        <v>0.34369999999999995</v>
      </c>
      <c r="G195" s="27">
        <v>0</v>
      </c>
      <c r="H195" s="35">
        <v>0.51554999999999995</v>
      </c>
      <c r="I195" s="35">
        <v>3.4369999999999998</v>
      </c>
      <c r="J195" s="27">
        <v>0</v>
      </c>
      <c r="K195" s="35">
        <v>1.0310999999999999</v>
      </c>
      <c r="L195" s="61">
        <v>8.5924999999999987E-2</v>
      </c>
      <c r="N195" s="35">
        <f t="shared" si="110"/>
        <v>3.3510749999999998</v>
      </c>
      <c r="O195" s="35">
        <f t="shared" si="107"/>
        <v>3.3510749999999998</v>
      </c>
      <c r="P195" s="35">
        <f t="shared" si="108"/>
        <v>3.3510749999999998</v>
      </c>
      <c r="Q195" s="35">
        <f t="shared" si="109"/>
        <v>8.5924999999999987E-2</v>
      </c>
    </row>
    <row r="196" spans="1:17">
      <c r="A196" s="36"/>
      <c r="B196" s="34" t="s">
        <v>158</v>
      </c>
      <c r="C196" s="35">
        <v>6.5983000000000001</v>
      </c>
      <c r="D196" s="35">
        <v>0.32991500000000001</v>
      </c>
      <c r="E196" s="27">
        <v>0</v>
      </c>
      <c r="F196" s="35">
        <v>0.65983000000000003</v>
      </c>
      <c r="G196" s="27">
        <v>0</v>
      </c>
      <c r="H196" s="27">
        <v>0</v>
      </c>
      <c r="I196" s="35">
        <v>6.5983000000000001</v>
      </c>
      <c r="J196" s="27">
        <v>0</v>
      </c>
      <c r="K196" s="35">
        <v>0.9897450000000001</v>
      </c>
      <c r="L196" s="65">
        <v>0</v>
      </c>
      <c r="N196" s="35">
        <f t="shared" si="110"/>
        <v>6.5983000000000001</v>
      </c>
      <c r="O196" s="35">
        <f t="shared" si="107"/>
        <v>6.5983000000000001</v>
      </c>
      <c r="P196" s="35">
        <f t="shared" si="108"/>
        <v>6.2683850000000003</v>
      </c>
      <c r="Q196" s="35">
        <f t="shared" si="109"/>
        <v>0.32991500000000001</v>
      </c>
    </row>
    <row r="197" spans="1:17" ht="15.75" thickBot="1">
      <c r="A197" s="84" t="s">
        <v>51</v>
      </c>
      <c r="B197" s="85"/>
      <c r="C197" s="38">
        <v>30.265799999999999</v>
      </c>
      <c r="D197" s="38">
        <v>1.61904</v>
      </c>
      <c r="E197" s="38">
        <v>6.8076000000000012E-2</v>
      </c>
      <c r="F197" s="38">
        <v>3.0275799999999999</v>
      </c>
      <c r="G197" s="66">
        <v>0</v>
      </c>
      <c r="H197" s="38">
        <v>2.5396000000000001</v>
      </c>
      <c r="I197" s="38">
        <v>30.245800000000003</v>
      </c>
      <c r="J197" s="66">
        <v>0</v>
      </c>
      <c r="K197" s="38">
        <v>7.2542959999999992</v>
      </c>
      <c r="L197" s="63">
        <v>0.19938499999999998</v>
      </c>
      <c r="N197" s="73">
        <f>SUM(N189:N196)</f>
        <v>27.910675000000005</v>
      </c>
      <c r="O197" s="73">
        <f t="shared" ref="O197:Q197" si="111">SUM(O189:O196)</f>
        <v>30.066414999999999</v>
      </c>
      <c r="P197" s="73">
        <f t="shared" si="111"/>
        <v>28.778069000000002</v>
      </c>
      <c r="Q197" s="73">
        <f t="shared" si="111"/>
        <v>1.4877309999999999</v>
      </c>
    </row>
    <row r="198" spans="1:17" ht="15" customHeight="1">
      <c r="A198" s="86" t="s">
        <v>254</v>
      </c>
      <c r="B198" s="87"/>
      <c r="C198" s="88"/>
      <c r="D198" s="55"/>
      <c r="E198" s="55"/>
      <c r="F198" s="55"/>
      <c r="G198" s="55"/>
      <c r="H198" s="55"/>
      <c r="I198" s="55"/>
      <c r="J198" s="55"/>
      <c r="K198" s="55"/>
      <c r="L198" s="56"/>
      <c r="N198" s="73"/>
      <c r="O198" s="40"/>
      <c r="P198" s="41"/>
      <c r="Q198" s="40"/>
    </row>
    <row r="199" spans="1:17">
      <c r="A199" s="36"/>
      <c r="B199" s="34" t="s">
        <v>13</v>
      </c>
      <c r="C199" s="35">
        <v>10.017099999999999</v>
      </c>
      <c r="D199" s="35">
        <v>1.0017099999999999</v>
      </c>
      <c r="E199" s="35">
        <v>0.20034199999999999</v>
      </c>
      <c r="F199" s="35">
        <v>1.0017099999999999</v>
      </c>
      <c r="G199" s="27">
        <v>0</v>
      </c>
      <c r="H199" s="35">
        <v>1.0017099999999999</v>
      </c>
      <c r="I199" s="35">
        <v>10.017099999999999</v>
      </c>
      <c r="J199" s="27">
        <v>0</v>
      </c>
      <c r="K199" s="35">
        <v>3.2054719999999994</v>
      </c>
      <c r="L199" s="61">
        <v>0.25042749999999997</v>
      </c>
      <c r="N199" s="35">
        <f t="shared" ref="N199:N214" si="112">C199-L199</f>
        <v>9.7666724999999985</v>
      </c>
      <c r="O199" s="35">
        <f t="shared" ref="O199:O214" si="113">C199-L199</f>
        <v>9.7666724999999985</v>
      </c>
      <c r="P199" s="35">
        <f t="shared" ref="P199:P214" si="114">C199-Q199</f>
        <v>9.0654754999999998</v>
      </c>
      <c r="Q199" s="35">
        <f t="shared" ref="Q199:Q214" si="115">D199+E199-L199</f>
        <v>0.95162449999999987</v>
      </c>
    </row>
    <row r="200" spans="1:17">
      <c r="A200" s="36"/>
      <c r="B200" s="34" t="s">
        <v>31</v>
      </c>
      <c r="C200" s="35">
        <v>23.671500000000002</v>
      </c>
      <c r="D200" s="35">
        <v>2.3671500000000005</v>
      </c>
      <c r="E200" s="35">
        <v>0.47343000000000002</v>
      </c>
      <c r="F200" s="35">
        <v>2.3671500000000005</v>
      </c>
      <c r="G200" s="27">
        <v>0</v>
      </c>
      <c r="H200" s="35">
        <v>2.3671500000000005</v>
      </c>
      <c r="I200" s="35">
        <v>23.671500000000002</v>
      </c>
      <c r="J200" s="27">
        <v>0</v>
      </c>
      <c r="K200" s="35">
        <v>7.5748800000000021</v>
      </c>
      <c r="L200" s="61">
        <v>0.59178750000000013</v>
      </c>
      <c r="N200" s="35">
        <f t="shared" si="112"/>
        <v>23.079712500000003</v>
      </c>
      <c r="O200" s="35">
        <f t="shared" si="113"/>
        <v>23.079712500000003</v>
      </c>
      <c r="P200" s="35">
        <f t="shared" si="114"/>
        <v>21.422707500000001</v>
      </c>
      <c r="Q200" s="35">
        <f t="shared" si="115"/>
        <v>2.2487925000000004</v>
      </c>
    </row>
    <row r="201" spans="1:17">
      <c r="A201" s="36"/>
      <c r="B201" s="34" t="s">
        <v>87</v>
      </c>
      <c r="C201" s="35">
        <v>2.6549999999999998</v>
      </c>
      <c r="D201" s="35">
        <v>0.26549999999999996</v>
      </c>
      <c r="E201" s="35">
        <v>5.3099999999999994E-2</v>
      </c>
      <c r="F201" s="35">
        <v>0.26549999999999996</v>
      </c>
      <c r="G201" s="27">
        <v>0</v>
      </c>
      <c r="H201" s="35">
        <v>0.26549999999999996</v>
      </c>
      <c r="I201" s="35">
        <v>2.6549999999999998</v>
      </c>
      <c r="J201" s="27">
        <v>0</v>
      </c>
      <c r="K201" s="35">
        <v>0.8495999999999998</v>
      </c>
      <c r="L201" s="61">
        <v>6.637499999999999E-2</v>
      </c>
      <c r="N201" s="35">
        <f t="shared" si="112"/>
        <v>2.588625</v>
      </c>
      <c r="O201" s="35">
        <f t="shared" si="113"/>
        <v>2.588625</v>
      </c>
      <c r="P201" s="35">
        <f t="shared" si="114"/>
        <v>2.4027750000000001</v>
      </c>
      <c r="Q201" s="35">
        <f t="shared" si="115"/>
        <v>0.25222499999999992</v>
      </c>
    </row>
    <row r="202" spans="1:17">
      <c r="A202" s="36"/>
      <c r="B202" s="34" t="s">
        <v>255</v>
      </c>
      <c r="C202" s="35">
        <v>3.1309</v>
      </c>
      <c r="D202" s="35">
        <v>0.15654500000000002</v>
      </c>
      <c r="E202" s="27">
        <v>0</v>
      </c>
      <c r="F202" s="35">
        <v>0.46963500000000002</v>
      </c>
      <c r="G202" s="27">
        <v>0</v>
      </c>
      <c r="H202" s="35">
        <v>0.31309000000000003</v>
      </c>
      <c r="I202" s="27">
        <v>0</v>
      </c>
      <c r="J202" s="35">
        <v>3.1309</v>
      </c>
      <c r="K202" s="35">
        <v>0.93927000000000005</v>
      </c>
      <c r="L202" s="65">
        <v>0</v>
      </c>
      <c r="N202" s="35">
        <f t="shared" si="112"/>
        <v>3.1309</v>
      </c>
      <c r="O202" s="35">
        <f t="shared" si="113"/>
        <v>3.1309</v>
      </c>
      <c r="P202" s="35">
        <f t="shared" si="114"/>
        <v>2.9743550000000001</v>
      </c>
      <c r="Q202" s="35">
        <f t="shared" si="115"/>
        <v>0.15654500000000002</v>
      </c>
    </row>
    <row r="203" spans="1:17">
      <c r="A203" s="36"/>
      <c r="B203" s="34" t="s">
        <v>256</v>
      </c>
      <c r="C203" s="35">
        <v>0.12820000000000001</v>
      </c>
      <c r="D203" s="27">
        <v>0</v>
      </c>
      <c r="E203" s="27">
        <v>0</v>
      </c>
      <c r="F203" s="35">
        <v>1.9230000000000001E-2</v>
      </c>
      <c r="G203" s="27">
        <v>0</v>
      </c>
      <c r="H203" s="35">
        <v>1.282E-2</v>
      </c>
      <c r="I203" s="27">
        <v>0</v>
      </c>
      <c r="J203" s="35">
        <v>0.12820000000000001</v>
      </c>
      <c r="K203" s="35">
        <v>3.2050000000000002E-2</v>
      </c>
      <c r="L203" s="65">
        <v>0</v>
      </c>
      <c r="N203" s="35">
        <f t="shared" si="112"/>
        <v>0.12820000000000001</v>
      </c>
      <c r="O203" s="35">
        <f t="shared" si="113"/>
        <v>0.12820000000000001</v>
      </c>
      <c r="P203" s="35">
        <f t="shared" si="114"/>
        <v>0.12820000000000001</v>
      </c>
      <c r="Q203" s="35">
        <f t="shared" si="115"/>
        <v>0</v>
      </c>
    </row>
    <row r="204" spans="1:17">
      <c r="A204" s="36"/>
      <c r="B204" s="34" t="s">
        <v>135</v>
      </c>
      <c r="C204" s="35">
        <v>0.24</v>
      </c>
      <c r="D204" s="35">
        <v>1.2E-2</v>
      </c>
      <c r="E204" s="27">
        <v>0</v>
      </c>
      <c r="F204" s="35">
        <v>2.4E-2</v>
      </c>
      <c r="G204" s="27">
        <v>0</v>
      </c>
      <c r="H204" s="35">
        <v>2.4E-2</v>
      </c>
      <c r="I204" s="35">
        <v>0.24</v>
      </c>
      <c r="J204" s="27">
        <v>0</v>
      </c>
      <c r="K204" s="35">
        <v>6.0000000000000005E-2</v>
      </c>
      <c r="L204" s="65">
        <v>0</v>
      </c>
      <c r="N204" s="35">
        <f t="shared" si="112"/>
        <v>0.24</v>
      </c>
      <c r="O204" s="35">
        <f t="shared" si="113"/>
        <v>0.24</v>
      </c>
      <c r="P204" s="35">
        <f t="shared" si="114"/>
        <v>0.22799999999999998</v>
      </c>
      <c r="Q204" s="35">
        <f t="shared" si="115"/>
        <v>1.2E-2</v>
      </c>
    </row>
    <row r="205" spans="1:17">
      <c r="A205" s="36"/>
      <c r="B205" s="34" t="s">
        <v>138</v>
      </c>
      <c r="C205" s="35">
        <v>0.05</v>
      </c>
      <c r="D205" s="35">
        <v>2.5000000000000001E-3</v>
      </c>
      <c r="E205" s="27">
        <v>0</v>
      </c>
      <c r="F205" s="35">
        <v>5.0000000000000001E-3</v>
      </c>
      <c r="G205" s="27">
        <v>0</v>
      </c>
      <c r="H205" s="35">
        <v>5.0000000000000001E-3</v>
      </c>
      <c r="I205" s="35">
        <v>0.05</v>
      </c>
      <c r="J205" s="27">
        <v>0</v>
      </c>
      <c r="K205" s="35">
        <v>1.2500000000000001E-2</v>
      </c>
      <c r="L205" s="65">
        <v>0</v>
      </c>
      <c r="N205" s="35">
        <f t="shared" si="112"/>
        <v>0.05</v>
      </c>
      <c r="O205" s="35">
        <f t="shared" si="113"/>
        <v>0.05</v>
      </c>
      <c r="P205" s="35">
        <f t="shared" si="114"/>
        <v>4.7500000000000001E-2</v>
      </c>
      <c r="Q205" s="35">
        <f t="shared" si="115"/>
        <v>2.5000000000000001E-3</v>
      </c>
    </row>
    <row r="206" spans="1:17">
      <c r="A206" s="36"/>
      <c r="B206" s="34" t="s">
        <v>139</v>
      </c>
      <c r="C206" s="35">
        <v>0.1724</v>
      </c>
      <c r="D206" s="35">
        <v>8.6199999999999992E-3</v>
      </c>
      <c r="E206" s="27">
        <v>0</v>
      </c>
      <c r="F206" s="35">
        <v>1.7239999999999998E-2</v>
      </c>
      <c r="G206" s="27">
        <v>0</v>
      </c>
      <c r="H206" s="35">
        <v>1.7239999999999998E-2</v>
      </c>
      <c r="I206" s="35">
        <v>0.1724</v>
      </c>
      <c r="J206" s="27">
        <v>0</v>
      </c>
      <c r="K206" s="35">
        <v>4.3099999999999999E-2</v>
      </c>
      <c r="L206" s="65">
        <v>0</v>
      </c>
      <c r="N206" s="35">
        <f t="shared" si="112"/>
        <v>0.1724</v>
      </c>
      <c r="O206" s="35">
        <f t="shared" si="113"/>
        <v>0.1724</v>
      </c>
      <c r="P206" s="35">
        <f t="shared" si="114"/>
        <v>0.16378000000000001</v>
      </c>
      <c r="Q206" s="35">
        <f t="shared" si="115"/>
        <v>8.6199999999999992E-3</v>
      </c>
    </row>
    <row r="207" spans="1:17">
      <c r="A207" s="36"/>
      <c r="B207" s="34" t="s">
        <v>46</v>
      </c>
      <c r="C207" s="35">
        <v>2.992</v>
      </c>
      <c r="D207" s="27">
        <v>0</v>
      </c>
      <c r="E207" s="27">
        <v>0</v>
      </c>
      <c r="F207" s="35">
        <v>0.44880000000000003</v>
      </c>
      <c r="G207" s="27">
        <v>0</v>
      </c>
      <c r="H207" s="35">
        <v>0.44880000000000003</v>
      </c>
      <c r="I207" s="57">
        <v>0</v>
      </c>
      <c r="J207" s="27">
        <v>0</v>
      </c>
      <c r="K207" s="35">
        <v>0.89760000000000006</v>
      </c>
      <c r="L207" s="65">
        <v>0</v>
      </c>
      <c r="N207" s="35">
        <f t="shared" si="112"/>
        <v>2.992</v>
      </c>
      <c r="O207" s="35">
        <f t="shared" si="113"/>
        <v>2.992</v>
      </c>
      <c r="P207" s="35">
        <f t="shared" si="114"/>
        <v>2.992</v>
      </c>
      <c r="Q207" s="35">
        <f t="shared" si="115"/>
        <v>0</v>
      </c>
    </row>
    <row r="208" spans="1:17">
      <c r="A208" s="36"/>
      <c r="B208" s="34" t="s">
        <v>19</v>
      </c>
      <c r="C208" s="35">
        <v>3.2191000000000001</v>
      </c>
      <c r="D208" s="35">
        <v>0.16095500000000001</v>
      </c>
      <c r="E208" s="27">
        <v>0</v>
      </c>
      <c r="F208" s="35">
        <v>0.48286500000000004</v>
      </c>
      <c r="G208" s="27">
        <v>0</v>
      </c>
      <c r="H208" s="35">
        <v>0.48286500000000004</v>
      </c>
      <c r="I208" s="27">
        <v>0</v>
      </c>
      <c r="J208" s="27">
        <v>0</v>
      </c>
      <c r="K208" s="35">
        <v>1.1266850000000002</v>
      </c>
      <c r="L208" s="65">
        <v>0</v>
      </c>
      <c r="N208" s="35">
        <f t="shared" si="112"/>
        <v>3.2191000000000001</v>
      </c>
      <c r="O208" s="35">
        <f t="shared" si="113"/>
        <v>3.2191000000000001</v>
      </c>
      <c r="P208" s="35">
        <f t="shared" si="114"/>
        <v>3.0581450000000001</v>
      </c>
      <c r="Q208" s="35">
        <f t="shared" si="115"/>
        <v>0.16095500000000001</v>
      </c>
    </row>
    <row r="209" spans="1:17">
      <c r="A209" s="36"/>
      <c r="B209" s="34" t="s">
        <v>257</v>
      </c>
      <c r="C209" s="35">
        <v>1.8062</v>
      </c>
      <c r="D209" s="35">
        <v>9.0310000000000001E-2</v>
      </c>
      <c r="E209" s="27">
        <v>0</v>
      </c>
      <c r="F209" s="35">
        <v>0.27093</v>
      </c>
      <c r="G209" s="27">
        <v>0</v>
      </c>
      <c r="H209" s="35">
        <v>0.27093</v>
      </c>
      <c r="I209" s="27">
        <v>0</v>
      </c>
      <c r="J209" s="27">
        <v>0</v>
      </c>
      <c r="K209" s="35">
        <v>0.63217000000000001</v>
      </c>
      <c r="L209" s="65">
        <v>0</v>
      </c>
      <c r="N209" s="35">
        <f t="shared" si="112"/>
        <v>1.8062</v>
      </c>
      <c r="O209" s="35">
        <f t="shared" si="113"/>
        <v>1.8062</v>
      </c>
      <c r="P209" s="35">
        <f t="shared" si="114"/>
        <v>1.7158899999999999</v>
      </c>
      <c r="Q209" s="35">
        <f t="shared" si="115"/>
        <v>9.0310000000000001E-2</v>
      </c>
    </row>
    <row r="210" spans="1:17">
      <c r="A210" s="36"/>
      <c r="B210" s="34" t="s">
        <v>258</v>
      </c>
      <c r="C210" s="35">
        <v>0.54</v>
      </c>
      <c r="D210" s="27">
        <v>0</v>
      </c>
      <c r="E210" s="27">
        <v>0</v>
      </c>
      <c r="F210" s="35">
        <v>5.4000000000000006E-2</v>
      </c>
      <c r="G210" s="27">
        <v>0</v>
      </c>
      <c r="H210" s="35">
        <v>5.4000000000000006E-2</v>
      </c>
      <c r="I210" s="35">
        <v>0.54</v>
      </c>
      <c r="J210" s="27">
        <v>0</v>
      </c>
      <c r="K210" s="35">
        <v>0.10800000000000001</v>
      </c>
      <c r="L210" s="65">
        <v>0</v>
      </c>
      <c r="N210" s="35">
        <f t="shared" si="112"/>
        <v>0.54</v>
      </c>
      <c r="O210" s="35">
        <f t="shared" si="113"/>
        <v>0.54</v>
      </c>
      <c r="P210" s="35">
        <f t="shared" si="114"/>
        <v>0.54</v>
      </c>
      <c r="Q210" s="35">
        <f t="shared" si="115"/>
        <v>0</v>
      </c>
    </row>
    <row r="211" spans="1:17">
      <c r="A211" s="36"/>
      <c r="B211" s="34" t="s">
        <v>259</v>
      </c>
      <c r="C211" s="35">
        <v>2.7090999999999998</v>
      </c>
      <c r="D211" s="27">
        <v>0</v>
      </c>
      <c r="E211" s="27">
        <v>0</v>
      </c>
      <c r="F211" s="35">
        <v>0.27090999999999998</v>
      </c>
      <c r="G211" s="27">
        <v>0</v>
      </c>
      <c r="H211" s="35">
        <v>0.13545499999999999</v>
      </c>
      <c r="I211" s="35">
        <v>2.7090999999999998</v>
      </c>
      <c r="J211" s="27">
        <v>0</v>
      </c>
      <c r="K211" s="35">
        <v>0.40636499999999998</v>
      </c>
      <c r="L211" s="65">
        <v>0</v>
      </c>
      <c r="N211" s="35">
        <f t="shared" si="112"/>
        <v>2.7090999999999998</v>
      </c>
      <c r="O211" s="35">
        <f t="shared" si="113"/>
        <v>2.7090999999999998</v>
      </c>
      <c r="P211" s="35">
        <f t="shared" si="114"/>
        <v>2.7090999999999998</v>
      </c>
      <c r="Q211" s="35">
        <f t="shared" si="115"/>
        <v>0</v>
      </c>
    </row>
    <row r="212" spans="1:17">
      <c r="A212" s="36"/>
      <c r="B212" s="34" t="s">
        <v>260</v>
      </c>
      <c r="C212" s="35">
        <v>3.984</v>
      </c>
      <c r="D212" s="27">
        <v>0</v>
      </c>
      <c r="E212" s="27">
        <v>0</v>
      </c>
      <c r="F212" s="35">
        <v>0.39840000000000003</v>
      </c>
      <c r="G212" s="27">
        <v>0</v>
      </c>
      <c r="H212" s="35">
        <v>0.19920000000000002</v>
      </c>
      <c r="I212" s="35">
        <v>3.984</v>
      </c>
      <c r="J212" s="27">
        <v>0</v>
      </c>
      <c r="K212" s="35">
        <v>0.59760000000000002</v>
      </c>
      <c r="L212" s="65">
        <v>0</v>
      </c>
      <c r="N212" s="35">
        <f t="shared" si="112"/>
        <v>3.984</v>
      </c>
      <c r="O212" s="35">
        <f t="shared" si="113"/>
        <v>3.984</v>
      </c>
      <c r="P212" s="35">
        <f t="shared" si="114"/>
        <v>3.984</v>
      </c>
      <c r="Q212" s="35">
        <f t="shared" si="115"/>
        <v>0</v>
      </c>
    </row>
    <row r="213" spans="1:17">
      <c r="A213" s="36"/>
      <c r="B213" s="34" t="s">
        <v>261</v>
      </c>
      <c r="C213" s="35">
        <v>5.0457999999999998</v>
      </c>
      <c r="D213" s="27">
        <v>0</v>
      </c>
      <c r="E213" s="27">
        <v>0</v>
      </c>
      <c r="F213" s="35">
        <v>0.50458000000000003</v>
      </c>
      <c r="G213" s="27">
        <v>0</v>
      </c>
      <c r="H213" s="27">
        <v>0</v>
      </c>
      <c r="I213" s="35">
        <v>5.0457999999999998</v>
      </c>
      <c r="J213" s="27">
        <v>0</v>
      </c>
      <c r="K213" s="35">
        <v>0.50458000000000003</v>
      </c>
      <c r="L213" s="65">
        <v>0</v>
      </c>
      <c r="N213" s="35">
        <f t="shared" si="112"/>
        <v>5.0457999999999998</v>
      </c>
      <c r="O213" s="35">
        <f t="shared" si="113"/>
        <v>5.0457999999999998</v>
      </c>
      <c r="P213" s="35">
        <f t="shared" si="114"/>
        <v>5.0457999999999998</v>
      </c>
      <c r="Q213" s="35">
        <f t="shared" si="115"/>
        <v>0</v>
      </c>
    </row>
    <row r="214" spans="1:17">
      <c r="A214" s="36"/>
      <c r="B214" s="34" t="s">
        <v>262</v>
      </c>
      <c r="C214" s="35">
        <v>1.135</v>
      </c>
      <c r="D214" s="27">
        <v>0</v>
      </c>
      <c r="E214" s="27">
        <v>0</v>
      </c>
      <c r="F214" s="35">
        <v>0.11349999999999999</v>
      </c>
      <c r="G214" s="27">
        <v>0</v>
      </c>
      <c r="H214" s="27">
        <v>0</v>
      </c>
      <c r="I214" s="27">
        <v>0</v>
      </c>
      <c r="J214" s="35">
        <v>1.135</v>
      </c>
      <c r="K214" s="35">
        <v>0.11349999999999999</v>
      </c>
      <c r="L214" s="65">
        <v>0</v>
      </c>
      <c r="N214" s="35">
        <f t="shared" si="112"/>
        <v>1.135</v>
      </c>
      <c r="O214" s="35">
        <f t="shared" si="113"/>
        <v>1.135</v>
      </c>
      <c r="P214" s="35">
        <f t="shared" si="114"/>
        <v>1.135</v>
      </c>
      <c r="Q214" s="35">
        <f t="shared" si="115"/>
        <v>0</v>
      </c>
    </row>
    <row r="215" spans="1:17" ht="15.75" thickBot="1">
      <c r="A215" s="84" t="s">
        <v>51</v>
      </c>
      <c r="B215" s="85"/>
      <c r="C215" s="38">
        <v>61.496299999999991</v>
      </c>
      <c r="D215" s="38">
        <v>4.0652900000000001</v>
      </c>
      <c r="E215" s="38">
        <v>0.72687200000000007</v>
      </c>
      <c r="F215" s="38">
        <v>6.7134500000000008</v>
      </c>
      <c r="G215" s="66">
        <v>0</v>
      </c>
      <c r="H215" s="38">
        <v>5.5977600000000018</v>
      </c>
      <c r="I215" s="38">
        <v>49.084900000000005</v>
      </c>
      <c r="J215" s="38">
        <v>4.3940999999999999</v>
      </c>
      <c r="K215" s="38">
        <v>17.103372000000004</v>
      </c>
      <c r="L215" s="63">
        <v>0.90859000000000012</v>
      </c>
      <c r="N215" s="73">
        <f>SUM(N199:N214)</f>
        <v>60.587709999999987</v>
      </c>
      <c r="O215" s="73">
        <f t="shared" ref="O215:Q215" si="116">SUM(O199:O214)</f>
        <v>60.587709999999987</v>
      </c>
      <c r="P215" s="73">
        <f t="shared" si="116"/>
        <v>57.612728000000004</v>
      </c>
      <c r="Q215" s="73">
        <f t="shared" si="116"/>
        <v>3.883572</v>
      </c>
    </row>
    <row r="216" spans="1:17">
      <c r="A216" s="86" t="s">
        <v>263</v>
      </c>
      <c r="B216" s="87"/>
      <c r="C216" s="88"/>
      <c r="D216" s="55"/>
      <c r="E216" s="55"/>
      <c r="F216" s="55"/>
      <c r="G216" s="55"/>
      <c r="H216" s="55"/>
      <c r="I216" s="55"/>
      <c r="J216" s="55"/>
      <c r="K216" s="55"/>
      <c r="L216" s="56"/>
      <c r="N216" s="73"/>
      <c r="O216" s="40"/>
      <c r="P216" s="41"/>
      <c r="Q216" s="40"/>
    </row>
    <row r="217" spans="1:17">
      <c r="A217" s="36"/>
      <c r="B217" s="34" t="s">
        <v>70</v>
      </c>
      <c r="C217" s="35">
        <v>1.6453</v>
      </c>
      <c r="D217" s="35">
        <v>8.2264999999999991E-2</v>
      </c>
      <c r="E217" s="27">
        <v>0</v>
      </c>
      <c r="F217" s="35">
        <v>0.16452999999999998</v>
      </c>
      <c r="G217" s="27">
        <v>0</v>
      </c>
      <c r="H217" s="35">
        <v>0.16452999999999998</v>
      </c>
      <c r="I217" s="35">
        <v>1.6453</v>
      </c>
      <c r="J217" s="27">
        <v>0</v>
      </c>
      <c r="K217" s="35">
        <v>0.41132499999999994</v>
      </c>
      <c r="L217" s="65">
        <v>0</v>
      </c>
      <c r="N217" s="35">
        <f t="shared" ref="N217:N225" si="117">C217-L217</f>
        <v>1.6453</v>
      </c>
      <c r="O217" s="35">
        <f t="shared" ref="O217:O225" si="118">C217-L217</f>
        <v>1.6453</v>
      </c>
      <c r="P217" s="35">
        <f t="shared" ref="P217:P225" si="119">C217-Q217</f>
        <v>1.563035</v>
      </c>
      <c r="Q217" s="35">
        <f t="shared" ref="Q217:Q225" si="120">D217+E217-L217</f>
        <v>8.2264999999999991E-2</v>
      </c>
    </row>
    <row r="218" spans="1:17">
      <c r="A218" s="36"/>
      <c r="B218" s="34" t="s">
        <v>256</v>
      </c>
      <c r="C218" s="35">
        <v>1.0132000000000001</v>
      </c>
      <c r="D218" s="27">
        <v>0</v>
      </c>
      <c r="E218" s="27">
        <v>0</v>
      </c>
      <c r="F218" s="35">
        <v>0.15198000000000003</v>
      </c>
      <c r="G218" s="27">
        <v>0</v>
      </c>
      <c r="H218" s="35">
        <v>0.10132000000000002</v>
      </c>
      <c r="I218" s="27">
        <v>0</v>
      </c>
      <c r="J218" s="35">
        <v>1.0132000000000001</v>
      </c>
      <c r="K218" s="35">
        <v>0.25330000000000008</v>
      </c>
      <c r="L218" s="65">
        <v>0</v>
      </c>
      <c r="N218" s="35">
        <f t="shared" si="117"/>
        <v>1.0132000000000001</v>
      </c>
      <c r="O218" s="35">
        <f t="shared" si="118"/>
        <v>1.0132000000000001</v>
      </c>
      <c r="P218" s="35">
        <f t="shared" si="119"/>
        <v>1.0132000000000001</v>
      </c>
      <c r="Q218" s="35">
        <f t="shared" si="120"/>
        <v>0</v>
      </c>
    </row>
    <row r="219" spans="1:17">
      <c r="A219" s="36"/>
      <c r="B219" s="34" t="s">
        <v>137</v>
      </c>
      <c r="C219" s="35">
        <v>3.7898999999999998</v>
      </c>
      <c r="D219" s="35">
        <v>0.37898999999999999</v>
      </c>
      <c r="E219" s="27">
        <v>0</v>
      </c>
      <c r="F219" s="35">
        <v>0.37898999999999999</v>
      </c>
      <c r="G219" s="27">
        <v>0</v>
      </c>
      <c r="H219" s="35">
        <v>0.37898999999999999</v>
      </c>
      <c r="I219" s="35">
        <v>3.7898999999999998</v>
      </c>
      <c r="J219" s="27">
        <v>0</v>
      </c>
      <c r="K219" s="35">
        <v>1.13697</v>
      </c>
      <c r="L219" s="65">
        <v>0</v>
      </c>
      <c r="N219" s="35">
        <f t="shared" si="117"/>
        <v>3.7898999999999998</v>
      </c>
      <c r="O219" s="35">
        <f t="shared" si="118"/>
        <v>3.7898999999999998</v>
      </c>
      <c r="P219" s="35">
        <f t="shared" si="119"/>
        <v>3.4109099999999999</v>
      </c>
      <c r="Q219" s="35">
        <f t="shared" si="120"/>
        <v>0.37898999999999999</v>
      </c>
    </row>
    <row r="220" spans="1:17">
      <c r="A220" s="36"/>
      <c r="B220" s="34" t="s">
        <v>193</v>
      </c>
      <c r="C220" s="35">
        <v>0.23250000000000001</v>
      </c>
      <c r="D220" s="27">
        <v>0</v>
      </c>
      <c r="E220" s="27">
        <v>0</v>
      </c>
      <c r="F220" s="35">
        <v>3.4875000000000003E-2</v>
      </c>
      <c r="G220" s="27">
        <v>0</v>
      </c>
      <c r="H220" s="35">
        <v>3.4875000000000003E-2</v>
      </c>
      <c r="I220" s="27">
        <v>0</v>
      </c>
      <c r="J220" s="27">
        <v>0</v>
      </c>
      <c r="K220" s="35">
        <v>6.9750000000000006E-2</v>
      </c>
      <c r="L220" s="65">
        <v>0</v>
      </c>
      <c r="N220" s="35">
        <f t="shared" si="117"/>
        <v>0.23250000000000001</v>
      </c>
      <c r="O220" s="35">
        <f t="shared" si="118"/>
        <v>0.23250000000000001</v>
      </c>
      <c r="P220" s="35">
        <f t="shared" si="119"/>
        <v>0.23250000000000001</v>
      </c>
      <c r="Q220" s="35">
        <f t="shared" si="120"/>
        <v>0</v>
      </c>
    </row>
    <row r="221" spans="1:17">
      <c r="A221" s="36"/>
      <c r="B221" s="34" t="s">
        <v>196</v>
      </c>
      <c r="C221" s="35">
        <v>1.1834</v>
      </c>
      <c r="D221" s="35">
        <v>5.917E-2</v>
      </c>
      <c r="E221" s="27">
        <v>0</v>
      </c>
      <c r="F221" s="35">
        <v>0.11834</v>
      </c>
      <c r="G221" s="27">
        <v>0</v>
      </c>
      <c r="H221" s="35">
        <v>0.11834</v>
      </c>
      <c r="I221" s="35">
        <v>1.1834</v>
      </c>
      <c r="J221" s="27">
        <v>0</v>
      </c>
      <c r="K221" s="35">
        <v>0.29585</v>
      </c>
      <c r="L221" s="65">
        <v>0</v>
      </c>
      <c r="N221" s="35">
        <f t="shared" si="117"/>
        <v>1.1834</v>
      </c>
      <c r="O221" s="35">
        <f t="shared" si="118"/>
        <v>1.1834</v>
      </c>
      <c r="P221" s="35">
        <f t="shared" si="119"/>
        <v>1.1242300000000001</v>
      </c>
      <c r="Q221" s="35">
        <f t="shared" si="120"/>
        <v>5.917E-2</v>
      </c>
    </row>
    <row r="222" spans="1:17">
      <c r="A222" s="36"/>
      <c r="B222" s="34" t="s">
        <v>264</v>
      </c>
      <c r="C222" s="35">
        <v>1.0620000000000001</v>
      </c>
      <c r="D222" s="27">
        <v>0</v>
      </c>
      <c r="E222" s="27">
        <v>0</v>
      </c>
      <c r="F222" s="35">
        <v>0.10620000000000002</v>
      </c>
      <c r="G222" s="27">
        <v>0</v>
      </c>
      <c r="H222" s="35">
        <v>0.10620000000000002</v>
      </c>
      <c r="I222" s="35">
        <v>1.0620000000000001</v>
      </c>
      <c r="J222" s="27">
        <v>0</v>
      </c>
      <c r="K222" s="35">
        <v>0.21240000000000003</v>
      </c>
      <c r="L222" s="65">
        <v>0</v>
      </c>
      <c r="N222" s="35">
        <f t="shared" si="117"/>
        <v>1.0620000000000001</v>
      </c>
      <c r="O222" s="35">
        <f t="shared" si="118"/>
        <v>1.0620000000000001</v>
      </c>
      <c r="P222" s="35">
        <f t="shared" si="119"/>
        <v>1.0620000000000001</v>
      </c>
      <c r="Q222" s="35">
        <f t="shared" si="120"/>
        <v>0</v>
      </c>
    </row>
    <row r="223" spans="1:17">
      <c r="A223" s="36"/>
      <c r="B223" s="34" t="s">
        <v>197</v>
      </c>
      <c r="C223" s="35">
        <v>1.2238</v>
      </c>
      <c r="D223" s="35">
        <v>6.1189999999999994E-2</v>
      </c>
      <c r="E223" s="27">
        <v>0</v>
      </c>
      <c r="F223" s="35">
        <v>0.12237999999999999</v>
      </c>
      <c r="G223" s="27">
        <v>0</v>
      </c>
      <c r="H223" s="35">
        <v>0.12237999999999999</v>
      </c>
      <c r="I223" s="35">
        <v>1.2238</v>
      </c>
      <c r="J223" s="27">
        <v>0</v>
      </c>
      <c r="K223" s="35">
        <v>0.30594999999999994</v>
      </c>
      <c r="L223" s="65">
        <v>0</v>
      </c>
      <c r="N223" s="35">
        <f t="shared" si="117"/>
        <v>1.2238</v>
      </c>
      <c r="O223" s="35">
        <f t="shared" si="118"/>
        <v>1.2238</v>
      </c>
      <c r="P223" s="35">
        <f t="shared" si="119"/>
        <v>1.1626099999999999</v>
      </c>
      <c r="Q223" s="35">
        <f t="shared" si="120"/>
        <v>6.1189999999999994E-2</v>
      </c>
    </row>
    <row r="224" spans="1:17">
      <c r="A224" s="36"/>
      <c r="B224" s="34" t="s">
        <v>199</v>
      </c>
      <c r="C224" s="35">
        <v>1.5242</v>
      </c>
      <c r="D224" s="35">
        <v>7.621E-2</v>
      </c>
      <c r="E224" s="27">
        <v>0</v>
      </c>
      <c r="F224" s="35">
        <v>0.15242</v>
      </c>
      <c r="G224" s="27">
        <v>0</v>
      </c>
      <c r="H224" s="27">
        <v>0</v>
      </c>
      <c r="I224" s="35">
        <v>1.5242</v>
      </c>
      <c r="J224" s="27">
        <v>0</v>
      </c>
      <c r="K224" s="35">
        <v>0.22863</v>
      </c>
      <c r="L224" s="61">
        <v>3.8105E-2</v>
      </c>
      <c r="N224" s="35">
        <f t="shared" si="117"/>
        <v>1.4860949999999999</v>
      </c>
      <c r="O224" s="35">
        <f t="shared" si="118"/>
        <v>1.4860949999999999</v>
      </c>
      <c r="P224" s="35">
        <f t="shared" si="119"/>
        <v>1.4860949999999999</v>
      </c>
      <c r="Q224" s="35">
        <f t="shared" si="120"/>
        <v>3.8105E-2</v>
      </c>
    </row>
    <row r="225" spans="1:17">
      <c r="A225" s="36"/>
      <c r="B225" s="34" t="s">
        <v>265</v>
      </c>
      <c r="C225" s="35">
        <v>1.2237</v>
      </c>
      <c r="D225" s="27">
        <v>0</v>
      </c>
      <c r="E225" s="27">
        <v>0</v>
      </c>
      <c r="F225" s="35">
        <v>0.12237000000000001</v>
      </c>
      <c r="G225" s="27">
        <v>0</v>
      </c>
      <c r="H225" s="27">
        <v>0</v>
      </c>
      <c r="I225" s="35">
        <v>1.2237</v>
      </c>
      <c r="J225" s="27">
        <v>0</v>
      </c>
      <c r="K225" s="35">
        <v>0.12237000000000001</v>
      </c>
      <c r="L225" s="65">
        <v>0</v>
      </c>
      <c r="N225" s="35">
        <f t="shared" si="117"/>
        <v>1.2237</v>
      </c>
      <c r="O225" s="35">
        <f t="shared" si="118"/>
        <v>1.2237</v>
      </c>
      <c r="P225" s="35">
        <f t="shared" si="119"/>
        <v>1.2237</v>
      </c>
      <c r="Q225" s="35">
        <f t="shared" si="120"/>
        <v>0</v>
      </c>
    </row>
    <row r="226" spans="1:17" ht="15.75" thickBot="1">
      <c r="A226" s="84" t="s">
        <v>51</v>
      </c>
      <c r="B226" s="85"/>
      <c r="C226" s="38">
        <v>12.898</v>
      </c>
      <c r="D226" s="38">
        <v>0.65782499999999988</v>
      </c>
      <c r="E226" s="66">
        <v>0</v>
      </c>
      <c r="F226" s="38">
        <v>1.352085</v>
      </c>
      <c r="G226" s="66">
        <v>0</v>
      </c>
      <c r="H226" s="38">
        <v>1.026635</v>
      </c>
      <c r="I226" s="38">
        <v>11.6523</v>
      </c>
      <c r="J226" s="38">
        <v>1.0132000000000001</v>
      </c>
      <c r="K226" s="38">
        <v>3.0365450000000003</v>
      </c>
      <c r="L226" s="63">
        <v>3.8105E-2</v>
      </c>
      <c r="N226" s="73">
        <f>SUM(N217:N225)</f>
        <v>12.859895000000002</v>
      </c>
      <c r="O226" s="73">
        <f t="shared" ref="O226:Q226" si="121">SUM(O217:O225)</f>
        <v>12.859895000000002</v>
      </c>
      <c r="P226" s="73">
        <f t="shared" si="121"/>
        <v>12.278279999999999</v>
      </c>
      <c r="Q226" s="73">
        <f t="shared" si="121"/>
        <v>0.61971999999999983</v>
      </c>
    </row>
    <row r="227" spans="1:17">
      <c r="A227" s="86" t="s">
        <v>266</v>
      </c>
      <c r="B227" s="87"/>
      <c r="C227" s="88"/>
      <c r="D227" s="55"/>
      <c r="E227" s="55"/>
      <c r="F227" s="55"/>
      <c r="G227" s="55"/>
      <c r="H227" s="55"/>
      <c r="I227" s="55"/>
      <c r="J227" s="55"/>
      <c r="K227" s="55"/>
      <c r="L227" s="56"/>
      <c r="N227" s="73"/>
      <c r="O227" s="40"/>
      <c r="P227" s="41"/>
      <c r="Q227" s="40"/>
    </row>
    <row r="228" spans="1:17">
      <c r="A228" s="36"/>
      <c r="B228" s="34" t="s">
        <v>267</v>
      </c>
      <c r="C228" s="35">
        <v>20.1815</v>
      </c>
      <c r="D228" s="35">
        <v>2.0181499999999999</v>
      </c>
      <c r="E228" s="35">
        <v>0.40362999999999999</v>
      </c>
      <c r="F228" s="35">
        <v>2.0181499999999999</v>
      </c>
      <c r="G228" s="27">
        <v>0</v>
      </c>
      <c r="H228" s="35">
        <v>2.0181499999999999</v>
      </c>
      <c r="I228" s="35">
        <v>20.1815</v>
      </c>
      <c r="J228" s="27">
        <v>0</v>
      </c>
      <c r="K228" s="35">
        <v>6.4580800000000007</v>
      </c>
      <c r="L228" s="65">
        <v>0</v>
      </c>
      <c r="N228" s="35">
        <f t="shared" ref="N228:N249" si="122">C228-L228</f>
        <v>20.1815</v>
      </c>
      <c r="O228" s="35">
        <f t="shared" ref="O228:O249" si="123">C228-L228</f>
        <v>20.1815</v>
      </c>
      <c r="P228" s="35">
        <f t="shared" ref="P228:P249" si="124">C228-Q228</f>
        <v>17.759720000000002</v>
      </c>
      <c r="Q228" s="35">
        <f t="shared" ref="Q228:Q249" si="125">D228+E228-L228</f>
        <v>2.42178</v>
      </c>
    </row>
    <row r="229" spans="1:17">
      <c r="A229" s="36"/>
      <c r="B229" s="34" t="s">
        <v>40</v>
      </c>
      <c r="C229" s="35">
        <v>4.7789000000000001</v>
      </c>
      <c r="D229" s="35">
        <v>0.47789000000000004</v>
      </c>
      <c r="E229" s="35">
        <v>9.5577999999999996E-2</v>
      </c>
      <c r="F229" s="35">
        <v>0.47789000000000004</v>
      </c>
      <c r="G229" s="27">
        <v>0</v>
      </c>
      <c r="H229" s="35">
        <v>0.47789000000000004</v>
      </c>
      <c r="I229" s="35">
        <v>4.7789000000000001</v>
      </c>
      <c r="J229" s="27">
        <v>0</v>
      </c>
      <c r="K229" s="35">
        <v>1.5292479999999999</v>
      </c>
      <c r="L229" s="65">
        <v>0</v>
      </c>
      <c r="N229" s="35">
        <f t="shared" si="122"/>
        <v>4.7789000000000001</v>
      </c>
      <c r="O229" s="35">
        <f t="shared" si="123"/>
        <v>4.7789000000000001</v>
      </c>
      <c r="P229" s="35">
        <f t="shared" si="124"/>
        <v>4.2054320000000001</v>
      </c>
      <c r="Q229" s="35">
        <f t="shared" si="125"/>
        <v>0.57346800000000009</v>
      </c>
    </row>
    <row r="230" spans="1:17">
      <c r="A230" s="36"/>
      <c r="B230" s="34" t="s">
        <v>38</v>
      </c>
      <c r="C230" s="35">
        <v>1.4914000000000001</v>
      </c>
      <c r="D230" s="35">
        <v>0.14914000000000002</v>
      </c>
      <c r="E230" s="35">
        <v>2.9828E-2</v>
      </c>
      <c r="F230" s="35">
        <v>0.14914000000000002</v>
      </c>
      <c r="G230" s="27">
        <v>0</v>
      </c>
      <c r="H230" s="35">
        <v>0.14914000000000002</v>
      </c>
      <c r="I230" s="35">
        <v>1.4914000000000001</v>
      </c>
      <c r="J230" s="27">
        <v>0</v>
      </c>
      <c r="K230" s="35">
        <v>0.47724800000000012</v>
      </c>
      <c r="L230" s="65">
        <v>0</v>
      </c>
      <c r="N230" s="35">
        <f t="shared" si="122"/>
        <v>1.4914000000000001</v>
      </c>
      <c r="O230" s="35">
        <f t="shared" si="123"/>
        <v>1.4914000000000001</v>
      </c>
      <c r="P230" s="35">
        <f t="shared" si="124"/>
        <v>1.312432</v>
      </c>
      <c r="Q230" s="35">
        <f t="shared" si="125"/>
        <v>0.17896800000000002</v>
      </c>
    </row>
    <row r="231" spans="1:17">
      <c r="A231" s="36"/>
      <c r="B231" s="34" t="s">
        <v>36</v>
      </c>
      <c r="C231" s="35">
        <v>0.40400000000000003</v>
      </c>
      <c r="D231" s="35">
        <v>2.0199999999999999E-2</v>
      </c>
      <c r="E231" s="27">
        <v>0</v>
      </c>
      <c r="F231" s="35">
        <v>2.8280000000000003E-2</v>
      </c>
      <c r="G231" s="27">
        <v>0</v>
      </c>
      <c r="H231" s="35">
        <v>2.8280000000000003E-2</v>
      </c>
      <c r="I231" s="27">
        <v>0</v>
      </c>
      <c r="J231" s="27">
        <v>0</v>
      </c>
      <c r="K231" s="35">
        <v>7.6760000000000009E-2</v>
      </c>
      <c r="L231" s="65">
        <v>0</v>
      </c>
      <c r="N231" s="35">
        <f t="shared" si="122"/>
        <v>0.40400000000000003</v>
      </c>
      <c r="O231" s="35">
        <f t="shared" si="123"/>
        <v>0.40400000000000003</v>
      </c>
      <c r="P231" s="35">
        <f t="shared" si="124"/>
        <v>0.38380000000000003</v>
      </c>
      <c r="Q231" s="35">
        <f t="shared" si="125"/>
        <v>2.0199999999999999E-2</v>
      </c>
    </row>
    <row r="232" spans="1:17">
      <c r="A232" s="36"/>
      <c r="B232" s="34" t="s">
        <v>256</v>
      </c>
      <c r="C232" s="35">
        <v>0.37219999999999998</v>
      </c>
      <c r="D232" s="27">
        <v>0</v>
      </c>
      <c r="E232" s="27">
        <v>0</v>
      </c>
      <c r="F232" s="35">
        <v>5.5829999999999991E-2</v>
      </c>
      <c r="G232" s="27">
        <v>0</v>
      </c>
      <c r="H232" s="35">
        <v>3.7219999999999996E-2</v>
      </c>
      <c r="I232" s="27">
        <v>0</v>
      </c>
      <c r="J232" s="35">
        <v>0.37219999999999998</v>
      </c>
      <c r="K232" s="35">
        <v>9.3049999999999994E-2</v>
      </c>
      <c r="L232" s="65">
        <v>0</v>
      </c>
      <c r="N232" s="35">
        <f t="shared" si="122"/>
        <v>0.37219999999999998</v>
      </c>
      <c r="O232" s="35">
        <f t="shared" si="123"/>
        <v>0.37219999999999998</v>
      </c>
      <c r="P232" s="35">
        <f t="shared" si="124"/>
        <v>0.37219999999999998</v>
      </c>
      <c r="Q232" s="35">
        <f t="shared" si="125"/>
        <v>0</v>
      </c>
    </row>
    <row r="233" spans="1:17">
      <c r="A233" s="36"/>
      <c r="B233" s="34" t="s">
        <v>268</v>
      </c>
      <c r="C233" s="35">
        <v>0.85450000000000004</v>
      </c>
      <c r="D233" s="27">
        <v>0</v>
      </c>
      <c r="E233" s="27">
        <v>0</v>
      </c>
      <c r="F233" s="35">
        <v>0.12817500000000001</v>
      </c>
      <c r="G233" s="27">
        <v>0</v>
      </c>
      <c r="H233" s="35">
        <v>0.12817500000000001</v>
      </c>
      <c r="I233" s="27">
        <v>0</v>
      </c>
      <c r="J233" s="35">
        <v>0.85450000000000004</v>
      </c>
      <c r="K233" s="35">
        <v>0.25635000000000002</v>
      </c>
      <c r="L233" s="65">
        <v>0</v>
      </c>
      <c r="N233" s="35">
        <f t="shared" si="122"/>
        <v>0.85450000000000004</v>
      </c>
      <c r="O233" s="35">
        <f t="shared" si="123"/>
        <v>0.85450000000000004</v>
      </c>
      <c r="P233" s="35">
        <f t="shared" si="124"/>
        <v>0.85450000000000004</v>
      </c>
      <c r="Q233" s="35">
        <f t="shared" si="125"/>
        <v>0</v>
      </c>
    </row>
    <row r="234" spans="1:17">
      <c r="A234" s="36"/>
      <c r="B234" s="34" t="s">
        <v>269</v>
      </c>
      <c r="C234" s="35">
        <v>0.19</v>
      </c>
      <c r="D234" s="27">
        <v>0</v>
      </c>
      <c r="E234" s="27">
        <v>0</v>
      </c>
      <c r="F234" s="35">
        <v>2.8500000000000001E-2</v>
      </c>
      <c r="G234" s="27">
        <v>0</v>
      </c>
      <c r="H234" s="35">
        <v>2.8500000000000001E-2</v>
      </c>
      <c r="I234" s="27">
        <v>0</v>
      </c>
      <c r="J234" s="35">
        <v>0.19</v>
      </c>
      <c r="K234" s="35">
        <v>5.7000000000000002E-2</v>
      </c>
      <c r="L234" s="65">
        <v>0</v>
      </c>
      <c r="N234" s="35">
        <f t="shared" si="122"/>
        <v>0.19</v>
      </c>
      <c r="O234" s="35">
        <f t="shared" si="123"/>
        <v>0.19</v>
      </c>
      <c r="P234" s="35">
        <f t="shared" si="124"/>
        <v>0.19</v>
      </c>
      <c r="Q234" s="35">
        <f t="shared" si="125"/>
        <v>0</v>
      </c>
    </row>
    <row r="235" spans="1:17">
      <c r="A235" s="36"/>
      <c r="B235" s="34" t="s">
        <v>270</v>
      </c>
      <c r="C235" s="35">
        <v>2.5954999999999999</v>
      </c>
      <c r="D235" s="27">
        <v>0</v>
      </c>
      <c r="E235" s="27">
        <v>0</v>
      </c>
      <c r="F235" s="35">
        <v>0.25955</v>
      </c>
      <c r="G235" s="27">
        <v>0</v>
      </c>
      <c r="H235" s="35">
        <v>0.18168499999999999</v>
      </c>
      <c r="I235" s="27">
        <v>0</v>
      </c>
      <c r="J235" s="35">
        <v>2.5954999999999999</v>
      </c>
      <c r="K235" s="35">
        <v>0.44123499999999999</v>
      </c>
      <c r="L235" s="65">
        <v>0</v>
      </c>
      <c r="N235" s="35">
        <f t="shared" si="122"/>
        <v>2.5954999999999999</v>
      </c>
      <c r="O235" s="35">
        <f t="shared" si="123"/>
        <v>2.5954999999999999</v>
      </c>
      <c r="P235" s="35">
        <f t="shared" si="124"/>
        <v>2.5954999999999999</v>
      </c>
      <c r="Q235" s="35">
        <f t="shared" si="125"/>
        <v>0</v>
      </c>
    </row>
    <row r="236" spans="1:17">
      <c r="A236" s="36"/>
      <c r="B236" s="34" t="s">
        <v>136</v>
      </c>
      <c r="C236" s="35">
        <v>3.1095000000000002</v>
      </c>
      <c r="D236" s="35">
        <v>0.155475</v>
      </c>
      <c r="E236" s="27">
        <v>0</v>
      </c>
      <c r="F236" s="35">
        <v>0.31095</v>
      </c>
      <c r="G236" s="27">
        <v>0</v>
      </c>
      <c r="H236" s="35">
        <v>0.31095</v>
      </c>
      <c r="I236" s="35">
        <v>3.1095000000000002</v>
      </c>
      <c r="J236" s="27">
        <v>0</v>
      </c>
      <c r="K236" s="35">
        <v>0.77737499999999993</v>
      </c>
      <c r="L236" s="65">
        <v>0</v>
      </c>
      <c r="N236" s="35">
        <f t="shared" si="122"/>
        <v>3.1095000000000002</v>
      </c>
      <c r="O236" s="35">
        <f t="shared" si="123"/>
        <v>3.1095000000000002</v>
      </c>
      <c r="P236" s="35">
        <f t="shared" si="124"/>
        <v>2.9540250000000001</v>
      </c>
      <c r="Q236" s="35">
        <f t="shared" si="125"/>
        <v>0.155475</v>
      </c>
    </row>
    <row r="237" spans="1:17">
      <c r="A237" s="36"/>
      <c r="B237" s="34" t="s">
        <v>137</v>
      </c>
      <c r="C237" s="35">
        <v>11.067600000000001</v>
      </c>
      <c r="D237" s="35">
        <v>1.10676</v>
      </c>
      <c r="E237" s="27">
        <v>0</v>
      </c>
      <c r="F237" s="35">
        <v>1.10676</v>
      </c>
      <c r="G237" s="27">
        <v>0</v>
      </c>
      <c r="H237" s="35">
        <v>1.10676</v>
      </c>
      <c r="I237" s="35">
        <v>11.067600000000001</v>
      </c>
      <c r="J237" s="27">
        <v>0</v>
      </c>
      <c r="K237" s="35">
        <v>3.3202799999999999</v>
      </c>
      <c r="L237" s="65">
        <v>0</v>
      </c>
      <c r="N237" s="35">
        <f t="shared" si="122"/>
        <v>11.067600000000001</v>
      </c>
      <c r="O237" s="35">
        <f t="shared" si="123"/>
        <v>11.067600000000001</v>
      </c>
      <c r="P237" s="35">
        <f t="shared" si="124"/>
        <v>9.960840000000001</v>
      </c>
      <c r="Q237" s="35">
        <f t="shared" si="125"/>
        <v>1.10676</v>
      </c>
    </row>
    <row r="238" spans="1:17">
      <c r="A238" s="36"/>
      <c r="B238" s="34" t="s">
        <v>138</v>
      </c>
      <c r="C238" s="35">
        <v>4.1302000000000003</v>
      </c>
      <c r="D238" s="35">
        <v>0.20651000000000003</v>
      </c>
      <c r="E238" s="27">
        <v>0</v>
      </c>
      <c r="F238" s="35">
        <v>0.41302000000000005</v>
      </c>
      <c r="G238" s="27">
        <v>0</v>
      </c>
      <c r="H238" s="35">
        <v>0.41302000000000005</v>
      </c>
      <c r="I238" s="35">
        <v>4.1302000000000003</v>
      </c>
      <c r="J238" s="27">
        <v>0</v>
      </c>
      <c r="K238" s="35">
        <v>1.0325500000000001</v>
      </c>
      <c r="L238" s="65">
        <v>0</v>
      </c>
      <c r="N238" s="35">
        <f t="shared" si="122"/>
        <v>4.1302000000000003</v>
      </c>
      <c r="O238" s="35">
        <f t="shared" si="123"/>
        <v>4.1302000000000003</v>
      </c>
      <c r="P238" s="35">
        <f t="shared" si="124"/>
        <v>3.9236900000000001</v>
      </c>
      <c r="Q238" s="35">
        <f t="shared" si="125"/>
        <v>0.20651000000000003</v>
      </c>
    </row>
    <row r="239" spans="1:17">
      <c r="A239" s="36"/>
      <c r="B239" s="34" t="s">
        <v>21</v>
      </c>
      <c r="C239" s="35">
        <v>2.9033000000000002</v>
      </c>
      <c r="D239" s="35">
        <v>0.14516500000000002</v>
      </c>
      <c r="E239" s="27">
        <v>0</v>
      </c>
      <c r="F239" s="35">
        <v>0.29033000000000003</v>
      </c>
      <c r="G239" s="27">
        <v>0</v>
      </c>
      <c r="H239" s="35">
        <v>0.29033000000000003</v>
      </c>
      <c r="I239" s="35">
        <v>2.9033000000000002</v>
      </c>
      <c r="J239" s="27">
        <v>0</v>
      </c>
      <c r="K239" s="35">
        <v>0.72582500000000016</v>
      </c>
      <c r="L239" s="61">
        <v>7.2582500000000008E-2</v>
      </c>
      <c r="N239" s="35">
        <f t="shared" si="122"/>
        <v>2.8307175</v>
      </c>
      <c r="O239" s="35">
        <f t="shared" si="123"/>
        <v>2.8307175</v>
      </c>
      <c r="P239" s="35">
        <f t="shared" si="124"/>
        <v>2.8307175</v>
      </c>
      <c r="Q239" s="35">
        <f t="shared" si="125"/>
        <v>7.2582500000000008E-2</v>
      </c>
    </row>
    <row r="240" spans="1:17">
      <c r="A240" s="36"/>
      <c r="B240" s="34" t="s">
        <v>271</v>
      </c>
      <c r="C240" s="35">
        <v>4.2885</v>
      </c>
      <c r="D240" s="35">
        <v>0.21442499999999998</v>
      </c>
      <c r="E240" s="27">
        <v>0</v>
      </c>
      <c r="F240" s="35">
        <v>0.42884999999999995</v>
      </c>
      <c r="G240" s="27">
        <v>0</v>
      </c>
      <c r="H240" s="35">
        <v>0.42884999999999995</v>
      </c>
      <c r="I240" s="35">
        <v>4.2885</v>
      </c>
      <c r="J240" s="27">
        <v>0</v>
      </c>
      <c r="K240" s="35">
        <v>1.0721249999999998</v>
      </c>
      <c r="L240" s="65">
        <v>0</v>
      </c>
      <c r="N240" s="35">
        <f t="shared" si="122"/>
        <v>4.2885</v>
      </c>
      <c r="O240" s="35">
        <f t="shared" si="123"/>
        <v>4.2885</v>
      </c>
      <c r="P240" s="35">
        <f t="shared" si="124"/>
        <v>4.0740749999999997</v>
      </c>
      <c r="Q240" s="35">
        <f t="shared" si="125"/>
        <v>0.21442499999999998</v>
      </c>
    </row>
    <row r="241" spans="1:17" ht="15" customHeight="1">
      <c r="A241" s="36"/>
      <c r="B241" s="34" t="s">
        <v>272</v>
      </c>
      <c r="C241" s="35">
        <v>1.8444</v>
      </c>
      <c r="D241" s="35">
        <v>9.2219999999999996E-2</v>
      </c>
      <c r="E241" s="27">
        <v>0</v>
      </c>
      <c r="F241" s="35">
        <v>0.18443999999999999</v>
      </c>
      <c r="G241" s="27">
        <v>0</v>
      </c>
      <c r="H241" s="35">
        <v>0.18443999999999999</v>
      </c>
      <c r="I241" s="35">
        <v>1.8444</v>
      </c>
      <c r="J241" s="27">
        <v>0</v>
      </c>
      <c r="K241" s="35">
        <v>0.46110000000000001</v>
      </c>
      <c r="L241" s="65">
        <v>0</v>
      </c>
      <c r="N241" s="35">
        <f t="shared" si="122"/>
        <v>1.8444</v>
      </c>
      <c r="O241" s="35">
        <f t="shared" si="123"/>
        <v>1.8444</v>
      </c>
      <c r="P241" s="35">
        <f t="shared" si="124"/>
        <v>1.7521800000000001</v>
      </c>
      <c r="Q241" s="35">
        <f t="shared" si="125"/>
        <v>9.2219999999999996E-2</v>
      </c>
    </row>
    <row r="242" spans="1:17">
      <c r="A242" s="36"/>
      <c r="B242" s="34" t="s">
        <v>144</v>
      </c>
      <c r="C242" s="35">
        <v>0.44600000000000001</v>
      </c>
      <c r="D242" s="35">
        <v>2.23E-2</v>
      </c>
      <c r="E242" s="27">
        <v>0</v>
      </c>
      <c r="F242" s="35">
        <v>4.4600000000000001E-2</v>
      </c>
      <c r="G242" s="27">
        <v>0</v>
      </c>
      <c r="H242" s="35">
        <v>4.4600000000000001E-2</v>
      </c>
      <c r="I242" s="35">
        <v>0.44600000000000001</v>
      </c>
      <c r="J242" s="27">
        <v>0</v>
      </c>
      <c r="K242" s="35">
        <v>0.1115</v>
      </c>
      <c r="L242" s="65">
        <v>0</v>
      </c>
      <c r="N242" s="35">
        <f t="shared" si="122"/>
        <v>0.44600000000000001</v>
      </c>
      <c r="O242" s="35">
        <f t="shared" si="123"/>
        <v>0.44600000000000001</v>
      </c>
      <c r="P242" s="35">
        <f t="shared" si="124"/>
        <v>0.42370000000000002</v>
      </c>
      <c r="Q242" s="35">
        <f t="shared" si="125"/>
        <v>2.23E-2</v>
      </c>
    </row>
    <row r="243" spans="1:17">
      <c r="A243" s="36"/>
      <c r="B243" s="34" t="s">
        <v>273</v>
      </c>
      <c r="C243" s="35">
        <v>2.8794</v>
      </c>
      <c r="D243" s="35">
        <v>0.14397000000000001</v>
      </c>
      <c r="E243" s="27">
        <v>0</v>
      </c>
      <c r="F243" s="35">
        <v>0.28794000000000003</v>
      </c>
      <c r="G243" s="27">
        <v>0</v>
      </c>
      <c r="H243" s="35">
        <v>0.28794000000000003</v>
      </c>
      <c r="I243" s="35">
        <v>2.8794</v>
      </c>
      <c r="J243" s="27">
        <v>0</v>
      </c>
      <c r="K243" s="35">
        <v>0.7198500000000001</v>
      </c>
      <c r="L243" s="65">
        <v>0</v>
      </c>
      <c r="N243" s="35">
        <f t="shared" si="122"/>
        <v>2.8794</v>
      </c>
      <c r="O243" s="35">
        <f t="shared" si="123"/>
        <v>2.8794</v>
      </c>
      <c r="P243" s="35">
        <f t="shared" si="124"/>
        <v>2.73543</v>
      </c>
      <c r="Q243" s="35">
        <f t="shared" si="125"/>
        <v>0.14397000000000001</v>
      </c>
    </row>
    <row r="244" spans="1:17">
      <c r="A244" s="36"/>
      <c r="B244" s="34" t="s">
        <v>274</v>
      </c>
      <c r="C244" s="35">
        <v>3.9163000000000001</v>
      </c>
      <c r="D244" s="35">
        <v>0.19581500000000002</v>
      </c>
      <c r="E244" s="27">
        <v>0</v>
      </c>
      <c r="F244" s="35">
        <v>0.39163000000000003</v>
      </c>
      <c r="G244" s="27">
        <v>0</v>
      </c>
      <c r="H244" s="35">
        <v>0.39163000000000003</v>
      </c>
      <c r="I244" s="35">
        <v>3.9163000000000001</v>
      </c>
      <c r="J244" s="27">
        <v>0</v>
      </c>
      <c r="K244" s="35">
        <v>0.97907500000000003</v>
      </c>
      <c r="L244" s="65">
        <v>0</v>
      </c>
      <c r="N244" s="35">
        <f t="shared" si="122"/>
        <v>3.9163000000000001</v>
      </c>
      <c r="O244" s="35">
        <f t="shared" si="123"/>
        <v>3.9163000000000001</v>
      </c>
      <c r="P244" s="35">
        <f t="shared" si="124"/>
        <v>3.720485</v>
      </c>
      <c r="Q244" s="35">
        <f t="shared" si="125"/>
        <v>0.19581500000000002</v>
      </c>
    </row>
    <row r="245" spans="1:17">
      <c r="A245" s="36"/>
      <c r="B245" s="34" t="s">
        <v>275</v>
      </c>
      <c r="C245" s="35">
        <v>3.1890999999999998</v>
      </c>
      <c r="D245" s="35">
        <v>0.15945499999999999</v>
      </c>
      <c r="E245" s="27">
        <v>0</v>
      </c>
      <c r="F245" s="35">
        <v>0.31890999999999997</v>
      </c>
      <c r="G245" s="27">
        <v>0</v>
      </c>
      <c r="H245" s="35">
        <v>0.31890999999999997</v>
      </c>
      <c r="I245" s="35">
        <v>3.1890999999999998</v>
      </c>
      <c r="J245" s="27">
        <v>0</v>
      </c>
      <c r="K245" s="35">
        <v>0.79727499999999996</v>
      </c>
      <c r="L245" s="65">
        <v>0</v>
      </c>
      <c r="N245" s="35">
        <f t="shared" si="122"/>
        <v>3.1890999999999998</v>
      </c>
      <c r="O245" s="35">
        <f t="shared" si="123"/>
        <v>3.1890999999999998</v>
      </c>
      <c r="P245" s="35">
        <f t="shared" si="124"/>
        <v>3.0296449999999999</v>
      </c>
      <c r="Q245" s="35">
        <f t="shared" si="125"/>
        <v>0.15945499999999999</v>
      </c>
    </row>
    <row r="246" spans="1:17">
      <c r="A246" s="36"/>
      <c r="B246" s="34" t="s">
        <v>196</v>
      </c>
      <c r="C246" s="35">
        <v>0.15720000000000001</v>
      </c>
      <c r="D246" s="35">
        <v>7.8600000000000007E-3</v>
      </c>
      <c r="E246" s="27">
        <v>0</v>
      </c>
      <c r="F246" s="35">
        <v>1.5720000000000001E-2</v>
      </c>
      <c r="G246" s="27">
        <v>0</v>
      </c>
      <c r="H246" s="35">
        <v>1.5720000000000001E-2</v>
      </c>
      <c r="I246" s="35">
        <v>0.15720000000000001</v>
      </c>
      <c r="J246" s="27">
        <v>0</v>
      </c>
      <c r="K246" s="35">
        <v>3.9300000000000002E-2</v>
      </c>
      <c r="L246" s="65">
        <v>0</v>
      </c>
      <c r="N246" s="35">
        <f t="shared" si="122"/>
        <v>0.15720000000000001</v>
      </c>
      <c r="O246" s="35">
        <f t="shared" si="123"/>
        <v>0.15720000000000001</v>
      </c>
      <c r="P246" s="35">
        <f t="shared" si="124"/>
        <v>0.14934</v>
      </c>
      <c r="Q246" s="35">
        <f t="shared" si="125"/>
        <v>7.8600000000000007E-3</v>
      </c>
    </row>
    <row r="247" spans="1:17">
      <c r="A247" s="36"/>
      <c r="B247" s="34" t="s">
        <v>276</v>
      </c>
      <c r="C247" s="35">
        <v>4.7664</v>
      </c>
      <c r="D247" s="35">
        <v>0.23832</v>
      </c>
      <c r="E247" s="27">
        <v>0</v>
      </c>
      <c r="F247" s="35">
        <v>0.47664000000000001</v>
      </c>
      <c r="G247" s="27">
        <v>0</v>
      </c>
      <c r="H247" s="35">
        <v>0.23832</v>
      </c>
      <c r="I247" s="35">
        <v>4.7664</v>
      </c>
      <c r="J247" s="27">
        <v>0</v>
      </c>
      <c r="K247" s="35">
        <v>0.95328000000000002</v>
      </c>
      <c r="L247" s="65">
        <v>0</v>
      </c>
      <c r="N247" s="35">
        <f t="shared" si="122"/>
        <v>4.7664</v>
      </c>
      <c r="O247" s="35">
        <f t="shared" si="123"/>
        <v>4.7664</v>
      </c>
      <c r="P247" s="35">
        <f t="shared" si="124"/>
        <v>4.5280800000000001</v>
      </c>
      <c r="Q247" s="35">
        <f t="shared" si="125"/>
        <v>0.23832</v>
      </c>
    </row>
    <row r="248" spans="1:17">
      <c r="A248" s="36"/>
      <c r="B248" s="34" t="s">
        <v>277</v>
      </c>
      <c r="C248" s="35">
        <v>2.0916000000000001</v>
      </c>
      <c r="D248" s="35">
        <v>0.10458000000000001</v>
      </c>
      <c r="E248" s="27">
        <v>0</v>
      </c>
      <c r="F248" s="35">
        <v>0.20916000000000001</v>
      </c>
      <c r="G248" s="27">
        <v>0</v>
      </c>
      <c r="H248" s="27">
        <v>0</v>
      </c>
      <c r="I248" s="35">
        <v>2.0916000000000001</v>
      </c>
      <c r="J248" s="27">
        <v>0</v>
      </c>
      <c r="K248" s="35">
        <v>0.31374000000000002</v>
      </c>
      <c r="L248" s="65">
        <v>0</v>
      </c>
      <c r="N248" s="35">
        <f t="shared" si="122"/>
        <v>2.0916000000000001</v>
      </c>
      <c r="O248" s="35">
        <f t="shared" si="123"/>
        <v>2.0916000000000001</v>
      </c>
      <c r="P248" s="35">
        <f t="shared" si="124"/>
        <v>1.9870200000000002</v>
      </c>
      <c r="Q248" s="35">
        <f t="shared" si="125"/>
        <v>0.10458000000000001</v>
      </c>
    </row>
    <row r="249" spans="1:17">
      <c r="A249" s="36"/>
      <c r="B249" s="34" t="s">
        <v>259</v>
      </c>
      <c r="C249" s="35">
        <v>0.69</v>
      </c>
      <c r="D249" s="27">
        <v>0</v>
      </c>
      <c r="E249" s="27">
        <v>0</v>
      </c>
      <c r="F249" s="35">
        <v>6.8999999999999992E-2</v>
      </c>
      <c r="G249" s="27">
        <v>0</v>
      </c>
      <c r="H249" s="35">
        <v>3.4499999999999996E-2</v>
      </c>
      <c r="I249" s="35">
        <v>0.69</v>
      </c>
      <c r="J249" s="27">
        <v>0</v>
      </c>
      <c r="K249" s="35">
        <v>0.10349999999999998</v>
      </c>
      <c r="L249" s="65">
        <v>0</v>
      </c>
      <c r="N249" s="35">
        <f t="shared" si="122"/>
        <v>0.69</v>
      </c>
      <c r="O249" s="35">
        <f t="shared" si="123"/>
        <v>0.69</v>
      </c>
      <c r="P249" s="35">
        <f t="shared" si="124"/>
        <v>0.69</v>
      </c>
      <c r="Q249" s="35">
        <f t="shared" si="125"/>
        <v>0</v>
      </c>
    </row>
    <row r="250" spans="1:17" ht="15.75" thickBot="1">
      <c r="A250" s="90" t="s">
        <v>51</v>
      </c>
      <c r="B250" s="91"/>
      <c r="C250" s="37">
        <v>76.347499999999997</v>
      </c>
      <c r="D250" s="37">
        <v>5.4582350000000019</v>
      </c>
      <c r="E250" s="37">
        <v>0.52903599999999995</v>
      </c>
      <c r="F250" s="37">
        <v>7.6934649999999998</v>
      </c>
      <c r="G250" s="68">
        <v>0</v>
      </c>
      <c r="H250" s="37">
        <v>7.1150100000000007</v>
      </c>
      <c r="I250" s="37">
        <v>71.931300000000007</v>
      </c>
      <c r="J250" s="37">
        <v>4.0122</v>
      </c>
      <c r="K250" s="37">
        <v>20.795746000000001</v>
      </c>
      <c r="L250" s="70">
        <v>7.2582500000000008E-2</v>
      </c>
      <c r="N250" s="73">
        <f>SUM(N228:N249)</f>
        <v>76.274917500000001</v>
      </c>
      <c r="O250" s="73">
        <f t="shared" ref="O250:Q250" si="126">SUM(O228:O249)</f>
        <v>76.274917500000001</v>
      </c>
      <c r="P250" s="73">
        <f t="shared" si="126"/>
        <v>70.432811500000014</v>
      </c>
      <c r="Q250" s="73">
        <f t="shared" si="126"/>
        <v>5.9146885000000022</v>
      </c>
    </row>
    <row r="251" spans="1:17" ht="15" customHeight="1">
      <c r="A251" s="86" t="s">
        <v>278</v>
      </c>
      <c r="B251" s="87"/>
      <c r="C251" s="88"/>
      <c r="D251" s="55"/>
      <c r="E251" s="55"/>
      <c r="F251" s="55"/>
      <c r="G251" s="55"/>
      <c r="H251" s="55"/>
      <c r="I251" s="55"/>
      <c r="J251" s="55"/>
      <c r="K251" s="55"/>
      <c r="L251" s="56"/>
      <c r="N251" s="73"/>
      <c r="O251" s="40"/>
      <c r="P251" s="41"/>
      <c r="Q251" s="40"/>
    </row>
    <row r="252" spans="1:17" ht="15" customHeight="1">
      <c r="A252" s="36"/>
      <c r="B252" s="34" t="s">
        <v>74</v>
      </c>
      <c r="C252" s="35">
        <v>0.11</v>
      </c>
      <c r="D252" s="35">
        <v>1.1000000000000001E-2</v>
      </c>
      <c r="E252" s="35">
        <v>2.2000000000000001E-3</v>
      </c>
      <c r="F252" s="35">
        <v>1.1000000000000001E-2</v>
      </c>
      <c r="G252" s="27">
        <v>0</v>
      </c>
      <c r="H252" s="35">
        <v>1.1000000000000001E-2</v>
      </c>
      <c r="I252" s="35">
        <v>0.11</v>
      </c>
      <c r="J252" s="27">
        <v>0</v>
      </c>
      <c r="K252" s="35">
        <v>3.5200000000000002E-2</v>
      </c>
      <c r="L252" s="65">
        <v>0</v>
      </c>
      <c r="N252" s="35">
        <f t="shared" ref="N252:N257" si="127">C252-L252</f>
        <v>0.11</v>
      </c>
      <c r="O252" s="35">
        <f t="shared" ref="O252:O257" si="128">C252-L252</f>
        <v>0.11</v>
      </c>
      <c r="P252" s="35">
        <f t="shared" ref="P252:P257" si="129">C252-Q252</f>
        <v>9.6799999999999997E-2</v>
      </c>
      <c r="Q252" s="35">
        <f t="shared" ref="Q252:Q257" si="130">D252+E252-L252</f>
        <v>1.3200000000000002E-2</v>
      </c>
    </row>
    <row r="253" spans="1:17">
      <c r="A253" s="36"/>
      <c r="B253" s="34" t="s">
        <v>192</v>
      </c>
      <c r="C253" s="35">
        <v>1.5075000000000001</v>
      </c>
      <c r="D253" s="27">
        <v>0</v>
      </c>
      <c r="E253" s="27">
        <v>0</v>
      </c>
      <c r="F253" s="35">
        <v>0.22612500000000002</v>
      </c>
      <c r="G253" s="27">
        <v>0</v>
      </c>
      <c r="H253" s="35">
        <v>0.22612500000000002</v>
      </c>
      <c r="I253" s="27">
        <v>0</v>
      </c>
      <c r="J253" s="27">
        <v>0</v>
      </c>
      <c r="K253" s="35">
        <v>0.45225000000000004</v>
      </c>
      <c r="L253" s="65">
        <v>0</v>
      </c>
      <c r="N253" s="35">
        <f t="shared" si="127"/>
        <v>1.5075000000000001</v>
      </c>
      <c r="O253" s="35">
        <f t="shared" si="128"/>
        <v>1.5075000000000001</v>
      </c>
      <c r="P253" s="35">
        <f t="shared" si="129"/>
        <v>1.5075000000000001</v>
      </c>
      <c r="Q253" s="35">
        <f t="shared" si="130"/>
        <v>0</v>
      </c>
    </row>
    <row r="254" spans="1:17">
      <c r="A254" s="36"/>
      <c r="B254" s="34" t="s">
        <v>195</v>
      </c>
      <c r="C254" s="35">
        <v>0.74450000000000005</v>
      </c>
      <c r="D254" s="35">
        <v>3.7225000000000001E-2</v>
      </c>
      <c r="E254" s="27">
        <v>0</v>
      </c>
      <c r="F254" s="35">
        <v>7.4450000000000002E-2</v>
      </c>
      <c r="G254" s="27">
        <v>0</v>
      </c>
      <c r="H254" s="35">
        <v>7.4450000000000002E-2</v>
      </c>
      <c r="I254" s="35">
        <v>0.74450000000000005</v>
      </c>
      <c r="J254" s="27">
        <v>0</v>
      </c>
      <c r="K254" s="35">
        <v>0.18612499999999998</v>
      </c>
      <c r="L254" s="65">
        <v>0</v>
      </c>
      <c r="N254" s="35">
        <f t="shared" si="127"/>
        <v>0.74450000000000005</v>
      </c>
      <c r="O254" s="35">
        <f t="shared" si="128"/>
        <v>0.74450000000000005</v>
      </c>
      <c r="P254" s="35">
        <f t="shared" si="129"/>
        <v>0.7072750000000001</v>
      </c>
      <c r="Q254" s="35">
        <f t="shared" si="130"/>
        <v>3.7225000000000001E-2</v>
      </c>
    </row>
    <row r="255" spans="1:17">
      <c r="A255" s="36"/>
      <c r="B255" s="34" t="s">
        <v>279</v>
      </c>
      <c r="C255" s="35">
        <v>10.269500000000001</v>
      </c>
      <c r="D255" s="35">
        <v>0.51347500000000001</v>
      </c>
      <c r="E255" s="27">
        <v>0</v>
      </c>
      <c r="F255" s="35">
        <v>1.02695</v>
      </c>
      <c r="G255" s="27">
        <v>0</v>
      </c>
      <c r="H255" s="35">
        <v>1.5404250000000002</v>
      </c>
      <c r="I255" s="35">
        <v>10.269500000000001</v>
      </c>
      <c r="J255" s="27">
        <v>0</v>
      </c>
      <c r="K255" s="35">
        <v>3.0808499999999999</v>
      </c>
      <c r="L255" s="65">
        <v>0</v>
      </c>
      <c r="N255" s="35">
        <f t="shared" si="127"/>
        <v>10.269500000000001</v>
      </c>
      <c r="O255" s="35">
        <f t="shared" si="128"/>
        <v>10.269500000000001</v>
      </c>
      <c r="P255" s="35">
        <f t="shared" si="129"/>
        <v>9.7560250000000011</v>
      </c>
      <c r="Q255" s="35">
        <f t="shared" si="130"/>
        <v>0.51347500000000001</v>
      </c>
    </row>
    <row r="256" spans="1:17">
      <c r="A256" s="36"/>
      <c r="B256" s="34" t="s">
        <v>280</v>
      </c>
      <c r="C256" s="35">
        <v>0.2495</v>
      </c>
      <c r="D256" s="27">
        <v>0</v>
      </c>
      <c r="E256" s="27">
        <v>0</v>
      </c>
      <c r="F256" s="35">
        <v>2.495E-2</v>
      </c>
      <c r="G256" s="27">
        <v>0</v>
      </c>
      <c r="H256" s="35">
        <v>2.495E-2</v>
      </c>
      <c r="I256" s="35">
        <v>0.2495</v>
      </c>
      <c r="J256" s="27">
        <v>0</v>
      </c>
      <c r="K256" s="35">
        <v>4.99E-2</v>
      </c>
      <c r="L256" s="65">
        <v>0</v>
      </c>
      <c r="N256" s="35">
        <f t="shared" si="127"/>
        <v>0.2495</v>
      </c>
      <c r="O256" s="35">
        <f t="shared" si="128"/>
        <v>0.2495</v>
      </c>
      <c r="P256" s="35">
        <f t="shared" si="129"/>
        <v>0.2495</v>
      </c>
      <c r="Q256" s="35">
        <f t="shared" si="130"/>
        <v>0</v>
      </c>
    </row>
    <row r="257" spans="1:17">
      <c r="A257" s="36"/>
      <c r="B257" s="34" t="s">
        <v>198</v>
      </c>
      <c r="C257" s="35">
        <v>4.343</v>
      </c>
      <c r="D257" s="35">
        <v>0.21715000000000001</v>
      </c>
      <c r="E257" s="27">
        <v>0</v>
      </c>
      <c r="F257" s="35">
        <v>0.43430000000000002</v>
      </c>
      <c r="G257" s="27">
        <v>0</v>
      </c>
      <c r="H257" s="35">
        <v>0.43430000000000002</v>
      </c>
      <c r="I257" s="35">
        <v>4.343</v>
      </c>
      <c r="J257" s="27">
        <v>0</v>
      </c>
      <c r="K257" s="35">
        <v>1.08575</v>
      </c>
      <c r="L257" s="65">
        <v>0</v>
      </c>
      <c r="N257" s="35">
        <f t="shared" si="127"/>
        <v>4.343</v>
      </c>
      <c r="O257" s="35">
        <f t="shared" si="128"/>
        <v>4.343</v>
      </c>
      <c r="P257" s="35">
        <f t="shared" si="129"/>
        <v>4.1258499999999998</v>
      </c>
      <c r="Q257" s="35">
        <f t="shared" si="130"/>
        <v>0.21715000000000001</v>
      </c>
    </row>
    <row r="258" spans="1:17" ht="15.75" thickBot="1">
      <c r="A258" s="84" t="s">
        <v>51</v>
      </c>
      <c r="B258" s="85"/>
      <c r="C258" s="38">
        <v>17.224</v>
      </c>
      <c r="D258" s="38">
        <v>0.77885000000000004</v>
      </c>
      <c r="E258" s="38">
        <v>2.2000000000000001E-3</v>
      </c>
      <c r="F258" s="38">
        <v>1.7977750000000001</v>
      </c>
      <c r="G258" s="66">
        <v>0</v>
      </c>
      <c r="H258" s="38">
        <v>2.3112500000000002</v>
      </c>
      <c r="I258" s="38">
        <v>15.7165</v>
      </c>
      <c r="J258" s="66">
        <v>0</v>
      </c>
      <c r="K258" s="38">
        <v>4.8900749999999995</v>
      </c>
      <c r="L258" s="67">
        <v>0</v>
      </c>
      <c r="N258" s="73">
        <f>SUM(N252:N257)</f>
        <v>17.224</v>
      </c>
      <c r="O258" s="73">
        <f t="shared" ref="O258:Q258" si="131">SUM(O252:O257)</f>
        <v>17.224</v>
      </c>
      <c r="P258" s="73">
        <f t="shared" si="131"/>
        <v>16.442950000000003</v>
      </c>
      <c r="Q258" s="73">
        <f t="shared" si="131"/>
        <v>0.78105000000000002</v>
      </c>
    </row>
    <row r="259" spans="1:17">
      <c r="A259" s="86" t="s">
        <v>281</v>
      </c>
      <c r="B259" s="87"/>
      <c r="C259" s="88"/>
      <c r="D259" s="55"/>
      <c r="E259" s="55"/>
      <c r="F259" s="55"/>
      <c r="G259" s="55"/>
      <c r="H259" s="55"/>
      <c r="I259" s="55"/>
      <c r="J259" s="55"/>
      <c r="K259" s="55"/>
      <c r="L259" s="56"/>
      <c r="N259" s="73"/>
      <c r="O259" s="40"/>
      <c r="P259" s="41"/>
      <c r="Q259" s="40"/>
    </row>
    <row r="260" spans="1:17">
      <c r="A260" s="36"/>
      <c r="B260" s="34" t="s">
        <v>156</v>
      </c>
      <c r="C260" s="35">
        <v>1.175</v>
      </c>
      <c r="D260" s="27">
        <v>0</v>
      </c>
      <c r="E260" s="27">
        <v>0</v>
      </c>
      <c r="F260" s="35">
        <v>0.17624999999999999</v>
      </c>
      <c r="G260" s="27">
        <v>0</v>
      </c>
      <c r="H260" s="35">
        <v>0.17624999999999999</v>
      </c>
      <c r="I260" s="27">
        <v>0</v>
      </c>
      <c r="J260" s="35">
        <v>1.175</v>
      </c>
      <c r="K260" s="35">
        <v>0.35249999999999998</v>
      </c>
      <c r="L260" s="65">
        <v>0</v>
      </c>
      <c r="N260" s="35">
        <f t="shared" ref="N260:N266" si="132">C260-L260</f>
        <v>1.175</v>
      </c>
      <c r="O260" s="35">
        <f t="shared" ref="O260:O266" si="133">C260-L260</f>
        <v>1.175</v>
      </c>
      <c r="P260" s="35">
        <f t="shared" ref="P260:P266" si="134">C260-Q260</f>
        <v>1.175</v>
      </c>
      <c r="Q260" s="35">
        <f t="shared" ref="Q260:Q266" si="135">D260+E260-L260</f>
        <v>0</v>
      </c>
    </row>
    <row r="261" spans="1:17">
      <c r="A261" s="36"/>
      <c r="B261" s="34" t="s">
        <v>20</v>
      </c>
      <c r="C261" s="35">
        <v>0.90500000000000003</v>
      </c>
      <c r="D261" s="27">
        <v>0</v>
      </c>
      <c r="E261" s="27">
        <v>0</v>
      </c>
      <c r="F261" s="35">
        <v>9.0500000000000011E-2</v>
      </c>
      <c r="G261" s="27">
        <v>0</v>
      </c>
      <c r="H261" s="35">
        <v>0.18100000000000002</v>
      </c>
      <c r="I261" s="35">
        <v>0.90500000000000003</v>
      </c>
      <c r="J261" s="27">
        <v>0</v>
      </c>
      <c r="K261" s="35">
        <v>0.27150000000000002</v>
      </c>
      <c r="L261" s="65">
        <v>0</v>
      </c>
      <c r="N261" s="35">
        <f t="shared" si="132"/>
        <v>0.90500000000000003</v>
      </c>
      <c r="O261" s="35">
        <f t="shared" si="133"/>
        <v>0.90500000000000003</v>
      </c>
      <c r="P261" s="35">
        <f t="shared" si="134"/>
        <v>0.90500000000000003</v>
      </c>
      <c r="Q261" s="35">
        <f t="shared" si="135"/>
        <v>0</v>
      </c>
    </row>
    <row r="262" spans="1:17">
      <c r="A262" s="36"/>
      <c r="B262" s="34" t="s">
        <v>147</v>
      </c>
      <c r="C262" s="35">
        <v>0.19400000000000001</v>
      </c>
      <c r="D262" s="27">
        <v>0</v>
      </c>
      <c r="E262" s="27">
        <v>0</v>
      </c>
      <c r="F262" s="35">
        <v>1.9400000000000001E-2</v>
      </c>
      <c r="G262" s="27">
        <v>0</v>
      </c>
      <c r="H262" s="35">
        <v>1.9400000000000001E-2</v>
      </c>
      <c r="I262" s="35">
        <v>0.19400000000000001</v>
      </c>
      <c r="J262" s="27">
        <v>0</v>
      </c>
      <c r="K262" s="35">
        <v>3.8800000000000001E-2</v>
      </c>
      <c r="L262" s="65">
        <v>0</v>
      </c>
      <c r="N262" s="35">
        <f t="shared" si="132"/>
        <v>0.19400000000000001</v>
      </c>
      <c r="O262" s="35">
        <f t="shared" si="133"/>
        <v>0.19400000000000001</v>
      </c>
      <c r="P262" s="35">
        <f t="shared" si="134"/>
        <v>0.19400000000000001</v>
      </c>
      <c r="Q262" s="35">
        <f t="shared" si="135"/>
        <v>0</v>
      </c>
    </row>
    <row r="263" spans="1:17">
      <c r="A263" s="36"/>
      <c r="B263" s="34" t="s">
        <v>157</v>
      </c>
      <c r="C263" s="35">
        <v>3.7715000000000001</v>
      </c>
      <c r="D263" s="35">
        <v>0.37715000000000004</v>
      </c>
      <c r="E263" s="27">
        <v>0</v>
      </c>
      <c r="F263" s="35">
        <v>0.37715000000000004</v>
      </c>
      <c r="G263" s="27">
        <v>0</v>
      </c>
      <c r="H263" s="35">
        <v>0.37715000000000004</v>
      </c>
      <c r="I263" s="35">
        <v>3.7715000000000001</v>
      </c>
      <c r="J263" s="27">
        <v>0</v>
      </c>
      <c r="K263" s="35">
        <v>1.1314500000000001</v>
      </c>
      <c r="L263" s="65">
        <v>0</v>
      </c>
      <c r="N263" s="35">
        <f t="shared" si="132"/>
        <v>3.7715000000000001</v>
      </c>
      <c r="O263" s="35">
        <f t="shared" si="133"/>
        <v>3.7715000000000001</v>
      </c>
      <c r="P263" s="35">
        <f t="shared" si="134"/>
        <v>3.3943500000000002</v>
      </c>
      <c r="Q263" s="35">
        <f t="shared" si="135"/>
        <v>0.37715000000000004</v>
      </c>
    </row>
    <row r="264" spans="1:17">
      <c r="A264" s="36"/>
      <c r="B264" s="34" t="s">
        <v>232</v>
      </c>
      <c r="C264" s="35">
        <v>3.1909000000000001</v>
      </c>
      <c r="D264" s="35">
        <v>0.31908999999999998</v>
      </c>
      <c r="E264" s="35">
        <v>6.3818E-2</v>
      </c>
      <c r="F264" s="35">
        <v>0.31908999999999998</v>
      </c>
      <c r="G264" s="27">
        <v>0</v>
      </c>
      <c r="H264" s="35">
        <v>0.47863500000000003</v>
      </c>
      <c r="I264" s="35">
        <v>3.1909000000000001</v>
      </c>
      <c r="J264" s="27">
        <v>0</v>
      </c>
      <c r="K264" s="35">
        <v>1.1806329999999998</v>
      </c>
      <c r="L264" s="61">
        <v>7.9772499999999996E-2</v>
      </c>
      <c r="N264" s="35">
        <f t="shared" si="132"/>
        <v>3.1111275000000003</v>
      </c>
      <c r="O264" s="35">
        <f t="shared" si="133"/>
        <v>3.1111275000000003</v>
      </c>
      <c r="P264" s="35">
        <f t="shared" si="134"/>
        <v>2.8877645000000003</v>
      </c>
      <c r="Q264" s="35">
        <f t="shared" si="135"/>
        <v>0.3031355</v>
      </c>
    </row>
    <row r="265" spans="1:17">
      <c r="A265" s="36"/>
      <c r="B265" s="34" t="s">
        <v>282</v>
      </c>
      <c r="C265" s="35">
        <v>13.680400000000001</v>
      </c>
      <c r="D265" s="35">
        <v>0.68401999999999996</v>
      </c>
      <c r="E265" s="27">
        <v>0</v>
      </c>
      <c r="F265" s="35">
        <v>1.3680399999999999</v>
      </c>
      <c r="G265" s="27">
        <v>0</v>
      </c>
      <c r="H265" s="35">
        <v>2.05206</v>
      </c>
      <c r="I265" s="35">
        <v>13.680400000000001</v>
      </c>
      <c r="J265" s="27">
        <v>0</v>
      </c>
      <c r="K265" s="35">
        <v>4.10412</v>
      </c>
      <c r="L265" s="61">
        <v>0.34200999999999998</v>
      </c>
      <c r="N265" s="35">
        <f t="shared" si="132"/>
        <v>13.33839</v>
      </c>
      <c r="O265" s="35">
        <f t="shared" si="133"/>
        <v>13.33839</v>
      </c>
      <c r="P265" s="35">
        <f t="shared" si="134"/>
        <v>13.33839</v>
      </c>
      <c r="Q265" s="35">
        <f t="shared" si="135"/>
        <v>0.34200999999999998</v>
      </c>
    </row>
    <row r="266" spans="1:17">
      <c r="A266" s="36"/>
      <c r="B266" s="34" t="s">
        <v>233</v>
      </c>
      <c r="C266" s="35">
        <v>4.915</v>
      </c>
      <c r="D266" s="35">
        <v>0.24575</v>
      </c>
      <c r="E266" s="27">
        <v>0</v>
      </c>
      <c r="F266" s="35">
        <v>0.49149999999999999</v>
      </c>
      <c r="G266" s="27">
        <v>0</v>
      </c>
      <c r="H266" s="35">
        <v>0.73724999999999996</v>
      </c>
      <c r="I266" s="35">
        <v>4.915</v>
      </c>
      <c r="J266" s="27">
        <v>0</v>
      </c>
      <c r="K266" s="35">
        <v>1.4744999999999999</v>
      </c>
      <c r="L266" s="61">
        <v>0.122875</v>
      </c>
      <c r="N266" s="35">
        <f t="shared" si="132"/>
        <v>4.7921250000000004</v>
      </c>
      <c r="O266" s="35">
        <f t="shared" si="133"/>
        <v>4.7921250000000004</v>
      </c>
      <c r="P266" s="35">
        <f t="shared" si="134"/>
        <v>4.7921250000000004</v>
      </c>
      <c r="Q266" s="35">
        <f t="shared" si="135"/>
        <v>0.122875</v>
      </c>
    </row>
    <row r="267" spans="1:17" ht="15.75" thickBot="1">
      <c r="A267" s="84" t="s">
        <v>51</v>
      </c>
      <c r="B267" s="85"/>
      <c r="C267" s="38">
        <v>27.831800000000001</v>
      </c>
      <c r="D267" s="38">
        <v>1.6260099999999997</v>
      </c>
      <c r="E267" s="38">
        <v>6.3818E-2</v>
      </c>
      <c r="F267" s="38">
        <v>2.8419299999999996</v>
      </c>
      <c r="G267" s="66">
        <v>0</v>
      </c>
      <c r="H267" s="38">
        <v>4.0217450000000001</v>
      </c>
      <c r="I267" s="38">
        <v>26.656799999999997</v>
      </c>
      <c r="J267" s="38">
        <v>1.175</v>
      </c>
      <c r="K267" s="38">
        <v>8.5535029999999992</v>
      </c>
      <c r="L267" s="63">
        <v>0.54465749999999991</v>
      </c>
      <c r="N267" s="73">
        <f>SUM(N260:N266)</f>
        <v>27.287142500000002</v>
      </c>
      <c r="O267" s="73">
        <f t="shared" ref="O267:Q267" si="136">SUM(O260:O266)</f>
        <v>27.287142500000002</v>
      </c>
      <c r="P267" s="73">
        <f t="shared" si="136"/>
        <v>26.686629500000002</v>
      </c>
      <c r="Q267" s="73">
        <f t="shared" si="136"/>
        <v>1.1451705000000001</v>
      </c>
    </row>
    <row r="268" spans="1:17">
      <c r="A268" s="86" t="s">
        <v>283</v>
      </c>
      <c r="B268" s="87"/>
      <c r="C268" s="88"/>
      <c r="D268" s="55"/>
      <c r="E268" s="55"/>
      <c r="F268" s="55"/>
      <c r="G268" s="55"/>
      <c r="H268" s="55"/>
      <c r="I268" s="55"/>
      <c r="J268" s="55"/>
      <c r="K268" s="55"/>
      <c r="L268" s="56"/>
      <c r="N268" s="73"/>
      <c r="O268" s="40"/>
      <c r="P268" s="41"/>
      <c r="Q268" s="40"/>
    </row>
    <row r="269" spans="1:17">
      <c r="A269" s="36"/>
      <c r="B269" s="34" t="s">
        <v>77</v>
      </c>
      <c r="C269" s="35">
        <v>5.7843999999999998</v>
      </c>
      <c r="D269" s="35">
        <v>0.28921999999999998</v>
      </c>
      <c r="E269" s="27">
        <v>0</v>
      </c>
      <c r="F269" s="35">
        <v>0.57843999999999995</v>
      </c>
      <c r="G269" s="27">
        <v>0</v>
      </c>
      <c r="H269" s="35">
        <v>0.57843999999999995</v>
      </c>
      <c r="I269" s="35">
        <v>5.7843999999999998</v>
      </c>
      <c r="J269" s="27">
        <v>0</v>
      </c>
      <c r="K269" s="35">
        <v>1.4460999999999999</v>
      </c>
      <c r="L269" s="65">
        <v>0</v>
      </c>
      <c r="N269" s="35">
        <f t="shared" ref="N269:N272" si="137">C269-L269</f>
        <v>5.7843999999999998</v>
      </c>
      <c r="O269" s="35">
        <f t="shared" ref="O269:O272" si="138">C269-L269</f>
        <v>5.7843999999999998</v>
      </c>
      <c r="P269" s="35">
        <f t="shared" ref="P269:P272" si="139">C269-Q269</f>
        <v>5.4951799999999995</v>
      </c>
      <c r="Q269" s="35">
        <f t="shared" ref="Q269:Q272" si="140">D269+E269-L269</f>
        <v>0.28921999999999998</v>
      </c>
    </row>
    <row r="270" spans="1:17">
      <c r="A270" s="36"/>
      <c r="B270" s="34" t="s">
        <v>38</v>
      </c>
      <c r="C270" s="35">
        <v>0.99480000000000002</v>
      </c>
      <c r="D270" s="35">
        <v>9.9479999999999999E-2</v>
      </c>
      <c r="E270" s="35">
        <v>1.9896E-2</v>
      </c>
      <c r="F270" s="35">
        <v>9.9479999999999999E-2</v>
      </c>
      <c r="G270" s="27">
        <v>0</v>
      </c>
      <c r="H270" s="35">
        <v>9.9479999999999999E-2</v>
      </c>
      <c r="I270" s="35">
        <v>0.99480000000000002</v>
      </c>
      <c r="J270" s="27">
        <v>0</v>
      </c>
      <c r="K270" s="35">
        <v>0.31833600000000001</v>
      </c>
      <c r="L270" s="65">
        <v>0</v>
      </c>
      <c r="N270" s="35">
        <f t="shared" si="137"/>
        <v>0.99480000000000002</v>
      </c>
      <c r="O270" s="35">
        <f t="shared" si="138"/>
        <v>0.99480000000000002</v>
      </c>
      <c r="P270" s="35">
        <f t="shared" si="139"/>
        <v>0.87542399999999998</v>
      </c>
      <c r="Q270" s="35">
        <f t="shared" si="140"/>
        <v>0.119376</v>
      </c>
    </row>
    <row r="271" spans="1:17">
      <c r="A271" s="36"/>
      <c r="B271" s="34" t="s">
        <v>130</v>
      </c>
      <c r="C271" s="35">
        <v>5.6257999999999999</v>
      </c>
      <c r="D271" s="35">
        <v>0.56257999999999997</v>
      </c>
      <c r="E271" s="35">
        <v>0.16877400000000001</v>
      </c>
      <c r="F271" s="35">
        <v>0.56257999999999997</v>
      </c>
      <c r="G271" s="27">
        <v>0</v>
      </c>
      <c r="H271" s="35">
        <v>0.56257999999999997</v>
      </c>
      <c r="I271" s="35">
        <v>5.6257999999999999</v>
      </c>
      <c r="J271" s="27">
        <v>0</v>
      </c>
      <c r="K271" s="35">
        <v>1.8565139999999998</v>
      </c>
      <c r="L271" s="65">
        <v>0</v>
      </c>
      <c r="N271" s="35">
        <f t="shared" si="137"/>
        <v>5.6257999999999999</v>
      </c>
      <c r="O271" s="35">
        <f t="shared" si="138"/>
        <v>5.6257999999999999</v>
      </c>
      <c r="P271" s="35">
        <f t="shared" si="139"/>
        <v>4.8944460000000003</v>
      </c>
      <c r="Q271" s="35">
        <f t="shared" si="140"/>
        <v>0.73135399999999995</v>
      </c>
    </row>
    <row r="272" spans="1:17">
      <c r="A272" s="36"/>
      <c r="B272" s="34" t="s">
        <v>276</v>
      </c>
      <c r="C272" s="35">
        <v>0.69</v>
      </c>
      <c r="D272" s="35">
        <v>3.4499999999999996E-2</v>
      </c>
      <c r="E272" s="27">
        <v>0</v>
      </c>
      <c r="F272" s="35">
        <v>6.8999999999999992E-2</v>
      </c>
      <c r="G272" s="27">
        <v>0</v>
      </c>
      <c r="H272" s="27">
        <v>0</v>
      </c>
      <c r="I272" s="35">
        <v>0.69</v>
      </c>
      <c r="J272" s="27">
        <v>0</v>
      </c>
      <c r="K272" s="35">
        <v>0.10349999999999998</v>
      </c>
      <c r="L272" s="65">
        <v>0</v>
      </c>
      <c r="N272" s="35">
        <f t="shared" si="137"/>
        <v>0.69</v>
      </c>
      <c r="O272" s="35">
        <f t="shared" si="138"/>
        <v>0.69</v>
      </c>
      <c r="P272" s="35">
        <f t="shared" si="139"/>
        <v>0.65549999999999997</v>
      </c>
      <c r="Q272" s="35">
        <f t="shared" si="140"/>
        <v>3.4499999999999996E-2</v>
      </c>
    </row>
    <row r="273" spans="1:17" ht="15.75" thickBot="1">
      <c r="A273" s="84" t="s">
        <v>51</v>
      </c>
      <c r="B273" s="85"/>
      <c r="C273" s="38">
        <v>13.094999999999999</v>
      </c>
      <c r="D273" s="38">
        <v>0.98577999999999988</v>
      </c>
      <c r="E273" s="38">
        <v>0.18867</v>
      </c>
      <c r="F273" s="38">
        <v>1.3094999999999999</v>
      </c>
      <c r="G273" s="66">
        <v>0</v>
      </c>
      <c r="H273" s="38">
        <v>1.2404999999999999</v>
      </c>
      <c r="I273" s="38">
        <v>13.094999999999999</v>
      </c>
      <c r="J273" s="66">
        <v>0</v>
      </c>
      <c r="K273" s="38">
        <v>3.7244499999999996</v>
      </c>
      <c r="L273" s="67">
        <v>0</v>
      </c>
      <c r="N273" s="73">
        <f>SUM(N269:N272)</f>
        <v>13.094999999999999</v>
      </c>
      <c r="O273" s="73">
        <f t="shared" ref="O273:Q273" si="141">SUM(O269:O272)</f>
        <v>13.094999999999999</v>
      </c>
      <c r="P273" s="73">
        <f t="shared" si="141"/>
        <v>11.920549999999999</v>
      </c>
      <c r="Q273" s="73">
        <f t="shared" si="141"/>
        <v>1.1744499999999998</v>
      </c>
    </row>
    <row r="274" spans="1:17">
      <c r="A274" s="86" t="s">
        <v>284</v>
      </c>
      <c r="B274" s="87"/>
      <c r="C274" s="88"/>
      <c r="D274" s="55"/>
      <c r="E274" s="55"/>
      <c r="F274" s="55"/>
      <c r="G274" s="55"/>
      <c r="H274" s="55"/>
      <c r="I274" s="55"/>
      <c r="J274" s="55"/>
      <c r="K274" s="55"/>
      <c r="L274" s="56"/>
      <c r="N274" s="73"/>
      <c r="O274" s="40"/>
      <c r="P274" s="41"/>
      <c r="Q274" s="40"/>
    </row>
    <row r="275" spans="1:17">
      <c r="A275" s="36"/>
      <c r="B275" s="34" t="s">
        <v>74</v>
      </c>
      <c r="C275" s="35">
        <v>2.0350000000000001</v>
      </c>
      <c r="D275" s="35">
        <v>0.20350000000000001</v>
      </c>
      <c r="E275" s="35">
        <v>4.07E-2</v>
      </c>
      <c r="F275" s="35">
        <v>0.20350000000000001</v>
      </c>
      <c r="G275" s="27">
        <v>0</v>
      </c>
      <c r="H275" s="35">
        <v>0.20350000000000001</v>
      </c>
      <c r="I275" s="35">
        <v>2.0350000000000001</v>
      </c>
      <c r="J275" s="27">
        <v>0</v>
      </c>
      <c r="K275" s="35">
        <v>0.6512</v>
      </c>
      <c r="L275" s="65">
        <v>0</v>
      </c>
      <c r="N275" s="35">
        <f t="shared" ref="N275:N285" si="142">C275-L275</f>
        <v>2.0350000000000001</v>
      </c>
      <c r="O275" s="35">
        <f t="shared" ref="O275:O285" si="143">C275-L275</f>
        <v>2.0350000000000001</v>
      </c>
      <c r="P275" s="35">
        <f t="shared" ref="P275:P285" si="144">C275-Q275</f>
        <v>1.7908000000000002</v>
      </c>
      <c r="Q275" s="35">
        <f t="shared" ref="Q275:Q285" si="145">D275+E275-L275</f>
        <v>0.24420000000000003</v>
      </c>
    </row>
    <row r="276" spans="1:17">
      <c r="A276" s="36"/>
      <c r="B276" s="34" t="s">
        <v>88</v>
      </c>
      <c r="C276" s="35">
        <v>1.5132000000000001</v>
      </c>
      <c r="D276" s="35">
        <v>0.30264000000000002</v>
      </c>
      <c r="E276" s="35">
        <v>7.5660000000000005E-2</v>
      </c>
      <c r="F276" s="35">
        <v>0.15132000000000001</v>
      </c>
      <c r="G276" s="27">
        <v>0</v>
      </c>
      <c r="H276" s="35">
        <v>0.15132000000000001</v>
      </c>
      <c r="I276" s="35">
        <v>1.5132000000000001</v>
      </c>
      <c r="J276" s="27">
        <v>0</v>
      </c>
      <c r="K276" s="35">
        <v>0.68093999999999999</v>
      </c>
      <c r="L276" s="65">
        <v>0</v>
      </c>
      <c r="N276" s="35">
        <f t="shared" si="142"/>
        <v>1.5132000000000001</v>
      </c>
      <c r="O276" s="35">
        <f t="shared" si="143"/>
        <v>1.5132000000000001</v>
      </c>
      <c r="P276" s="35">
        <f t="shared" si="144"/>
        <v>1.1349</v>
      </c>
      <c r="Q276" s="35">
        <f t="shared" si="145"/>
        <v>0.37830000000000003</v>
      </c>
    </row>
    <row r="277" spans="1:17">
      <c r="A277" s="36"/>
      <c r="B277" s="34" t="s">
        <v>89</v>
      </c>
      <c r="C277" s="35">
        <v>19.871099999999998</v>
      </c>
      <c r="D277" s="35">
        <v>4.9677749999999996</v>
      </c>
      <c r="E277" s="35">
        <v>0.99355499999999997</v>
      </c>
      <c r="F277" s="35">
        <v>1.9871099999999999</v>
      </c>
      <c r="G277" s="27">
        <v>0</v>
      </c>
      <c r="H277" s="35">
        <v>1.9871099999999999</v>
      </c>
      <c r="I277" s="35">
        <v>19.871099999999998</v>
      </c>
      <c r="J277" s="27">
        <v>0</v>
      </c>
      <c r="K277" s="35">
        <v>9.9355499999999992</v>
      </c>
      <c r="L277" s="65">
        <v>0</v>
      </c>
      <c r="N277" s="35">
        <f t="shared" si="142"/>
        <v>19.871099999999998</v>
      </c>
      <c r="O277" s="35">
        <f t="shared" si="143"/>
        <v>19.871099999999998</v>
      </c>
      <c r="P277" s="35">
        <f t="shared" si="144"/>
        <v>13.909769999999998</v>
      </c>
      <c r="Q277" s="35">
        <f t="shared" si="145"/>
        <v>5.9613299999999994</v>
      </c>
    </row>
    <row r="278" spans="1:17">
      <c r="A278" s="36"/>
      <c r="B278" s="34" t="s">
        <v>90</v>
      </c>
      <c r="C278" s="35">
        <v>0.47849999999999998</v>
      </c>
      <c r="D278" s="35">
        <v>9.5700000000000007E-2</v>
      </c>
      <c r="E278" s="35">
        <v>2.3925000000000002E-2</v>
      </c>
      <c r="F278" s="35">
        <v>4.7850000000000004E-2</v>
      </c>
      <c r="G278" s="27">
        <v>0</v>
      </c>
      <c r="H278" s="35">
        <v>4.7850000000000004E-2</v>
      </c>
      <c r="I278" s="35">
        <v>0.47849999999999998</v>
      </c>
      <c r="J278" s="27">
        <v>0</v>
      </c>
      <c r="K278" s="35">
        <v>0.21532500000000002</v>
      </c>
      <c r="L278" s="65">
        <v>0</v>
      </c>
      <c r="N278" s="35">
        <f t="shared" si="142"/>
        <v>0.47849999999999998</v>
      </c>
      <c r="O278" s="35">
        <f t="shared" si="143"/>
        <v>0.47849999999999998</v>
      </c>
      <c r="P278" s="35">
        <f t="shared" si="144"/>
        <v>0.35887499999999994</v>
      </c>
      <c r="Q278" s="35">
        <f t="shared" si="145"/>
        <v>0.11962500000000001</v>
      </c>
    </row>
    <row r="279" spans="1:17">
      <c r="A279" s="36"/>
      <c r="B279" s="34" t="s">
        <v>132</v>
      </c>
      <c r="C279" s="35">
        <v>2.8723999999999998</v>
      </c>
      <c r="D279" s="35">
        <v>0.28723999999999994</v>
      </c>
      <c r="E279" s="27">
        <v>0</v>
      </c>
      <c r="F279" s="35">
        <v>0.28723999999999994</v>
      </c>
      <c r="G279" s="27">
        <v>0</v>
      </c>
      <c r="H279" s="35">
        <v>0.28723999999999994</v>
      </c>
      <c r="I279" s="35">
        <v>2.8723999999999998</v>
      </c>
      <c r="J279" s="27">
        <v>0</v>
      </c>
      <c r="K279" s="35">
        <v>0.86171999999999982</v>
      </c>
      <c r="L279" s="65">
        <v>0</v>
      </c>
      <c r="N279" s="35">
        <f t="shared" si="142"/>
        <v>2.8723999999999998</v>
      </c>
      <c r="O279" s="35">
        <f t="shared" si="143"/>
        <v>2.8723999999999998</v>
      </c>
      <c r="P279" s="35">
        <f t="shared" si="144"/>
        <v>2.5851600000000001</v>
      </c>
      <c r="Q279" s="35">
        <f t="shared" si="145"/>
        <v>0.28723999999999994</v>
      </c>
    </row>
    <row r="280" spans="1:17">
      <c r="A280" s="36"/>
      <c r="B280" s="34" t="s">
        <v>25</v>
      </c>
      <c r="C280" s="35">
        <v>0.38</v>
      </c>
      <c r="D280" s="35">
        <v>3.7999999999999999E-2</v>
      </c>
      <c r="E280" s="27">
        <v>0</v>
      </c>
      <c r="F280" s="35">
        <v>5.7000000000000002E-2</v>
      </c>
      <c r="G280" s="27">
        <v>0</v>
      </c>
      <c r="H280" s="35">
        <v>5.7000000000000002E-2</v>
      </c>
      <c r="I280" s="27">
        <v>0</v>
      </c>
      <c r="J280" s="27">
        <v>0</v>
      </c>
      <c r="K280" s="35">
        <v>0.152</v>
      </c>
      <c r="L280" s="65">
        <v>0</v>
      </c>
      <c r="N280" s="35">
        <f t="shared" si="142"/>
        <v>0.38</v>
      </c>
      <c r="O280" s="35">
        <f t="shared" si="143"/>
        <v>0.38</v>
      </c>
      <c r="P280" s="35">
        <f t="shared" si="144"/>
        <v>0.34200000000000003</v>
      </c>
      <c r="Q280" s="35">
        <f t="shared" si="145"/>
        <v>3.7999999999999999E-2</v>
      </c>
    </row>
    <row r="281" spans="1:17">
      <c r="A281" s="36"/>
      <c r="B281" s="34" t="s">
        <v>53</v>
      </c>
      <c r="C281" s="35">
        <v>1.2999999999999999E-2</v>
      </c>
      <c r="D281" s="35">
        <v>6.4999999999999997E-4</v>
      </c>
      <c r="E281" s="27">
        <v>0</v>
      </c>
      <c r="F281" s="35">
        <v>1.2999999999999999E-3</v>
      </c>
      <c r="G281" s="27">
        <v>0</v>
      </c>
      <c r="H281" s="35">
        <v>1.2999999999999999E-3</v>
      </c>
      <c r="I281" s="27">
        <v>0</v>
      </c>
      <c r="J281" s="27">
        <v>0</v>
      </c>
      <c r="K281" s="35">
        <v>3.2499999999999999E-3</v>
      </c>
      <c r="L281" s="65">
        <v>0</v>
      </c>
      <c r="N281" s="35">
        <f t="shared" si="142"/>
        <v>1.2999999999999999E-2</v>
      </c>
      <c r="O281" s="35">
        <f t="shared" si="143"/>
        <v>1.2999999999999999E-2</v>
      </c>
      <c r="P281" s="35">
        <f t="shared" si="144"/>
        <v>1.235E-2</v>
      </c>
      <c r="Q281" s="35">
        <f t="shared" si="145"/>
        <v>6.4999999999999997E-4</v>
      </c>
    </row>
    <row r="282" spans="1:17">
      <c r="A282" s="36"/>
      <c r="B282" s="34" t="s">
        <v>195</v>
      </c>
      <c r="C282" s="35">
        <v>4.5490000000000004</v>
      </c>
      <c r="D282" s="35">
        <v>0.22745000000000001</v>
      </c>
      <c r="E282" s="27">
        <v>0</v>
      </c>
      <c r="F282" s="35">
        <v>0.45490000000000003</v>
      </c>
      <c r="G282" s="27">
        <v>0</v>
      </c>
      <c r="H282" s="35">
        <v>0.45490000000000003</v>
      </c>
      <c r="I282" s="35">
        <v>4.5490000000000004</v>
      </c>
      <c r="J282" s="27">
        <v>0</v>
      </c>
      <c r="K282" s="35">
        <v>1.1372500000000001</v>
      </c>
      <c r="L282" s="65">
        <v>0</v>
      </c>
      <c r="N282" s="35">
        <f t="shared" si="142"/>
        <v>4.5490000000000004</v>
      </c>
      <c r="O282" s="35">
        <f t="shared" si="143"/>
        <v>4.5490000000000004</v>
      </c>
      <c r="P282" s="35">
        <f t="shared" si="144"/>
        <v>4.3215500000000002</v>
      </c>
      <c r="Q282" s="35">
        <f t="shared" si="145"/>
        <v>0.22745000000000001</v>
      </c>
    </row>
    <row r="283" spans="1:17">
      <c r="A283" s="36"/>
      <c r="B283" s="34" t="s">
        <v>189</v>
      </c>
      <c r="C283" s="35">
        <v>4.5674000000000001</v>
      </c>
      <c r="D283" s="35">
        <v>0.22836999999999999</v>
      </c>
      <c r="E283" s="27">
        <v>0</v>
      </c>
      <c r="F283" s="35">
        <v>0.45673999999999998</v>
      </c>
      <c r="G283" s="27">
        <v>0</v>
      </c>
      <c r="H283" s="35">
        <v>0.45673999999999998</v>
      </c>
      <c r="I283" s="35">
        <v>4.5674000000000001</v>
      </c>
      <c r="J283" s="27">
        <v>0</v>
      </c>
      <c r="K283" s="35">
        <v>1.14185</v>
      </c>
      <c r="L283" s="61">
        <v>0.11418499999999999</v>
      </c>
      <c r="N283" s="35">
        <f t="shared" si="142"/>
        <v>4.4532150000000001</v>
      </c>
      <c r="O283" s="35">
        <f t="shared" si="143"/>
        <v>4.4532150000000001</v>
      </c>
      <c r="P283" s="35">
        <f t="shared" si="144"/>
        <v>4.4532150000000001</v>
      </c>
      <c r="Q283" s="35">
        <f t="shared" si="145"/>
        <v>0.11418499999999999</v>
      </c>
    </row>
    <row r="284" spans="1:17">
      <c r="A284" s="36"/>
      <c r="B284" s="34" t="s">
        <v>285</v>
      </c>
      <c r="C284" s="35">
        <v>32.3003</v>
      </c>
      <c r="D284" s="35">
        <v>3.2300299999999997</v>
      </c>
      <c r="E284" s="35">
        <v>0.64600599999999997</v>
      </c>
      <c r="F284" s="35">
        <v>3.2300299999999997</v>
      </c>
      <c r="G284" s="27">
        <v>0</v>
      </c>
      <c r="H284" s="27">
        <v>0</v>
      </c>
      <c r="I284" s="35">
        <v>32.3003</v>
      </c>
      <c r="J284" s="27">
        <v>0</v>
      </c>
      <c r="K284" s="35">
        <v>7.1060659999999993</v>
      </c>
      <c r="L284" s="65">
        <v>0</v>
      </c>
      <c r="N284" s="35">
        <f t="shared" si="142"/>
        <v>32.3003</v>
      </c>
      <c r="O284" s="35">
        <f t="shared" si="143"/>
        <v>32.3003</v>
      </c>
      <c r="P284" s="35">
        <f t="shared" si="144"/>
        <v>28.424264000000001</v>
      </c>
      <c r="Q284" s="35">
        <f t="shared" si="145"/>
        <v>3.8760359999999996</v>
      </c>
    </row>
    <row r="285" spans="1:17">
      <c r="A285" s="36"/>
      <c r="B285" s="34" t="s">
        <v>286</v>
      </c>
      <c r="C285" s="35">
        <v>0.52</v>
      </c>
      <c r="D285" s="27">
        <v>0</v>
      </c>
      <c r="E285" s="27">
        <v>0</v>
      </c>
      <c r="F285" s="35">
        <v>5.2000000000000005E-2</v>
      </c>
      <c r="G285" s="27">
        <v>0</v>
      </c>
      <c r="H285" s="27">
        <v>0</v>
      </c>
      <c r="I285" s="27">
        <v>0</v>
      </c>
      <c r="J285" s="35">
        <v>0.52</v>
      </c>
      <c r="K285" s="35">
        <v>5.2000000000000005E-2</v>
      </c>
      <c r="L285" s="65">
        <v>0</v>
      </c>
      <c r="N285" s="35">
        <f t="shared" si="142"/>
        <v>0.52</v>
      </c>
      <c r="O285" s="35">
        <f t="shared" si="143"/>
        <v>0.52</v>
      </c>
      <c r="P285" s="35">
        <f t="shared" si="144"/>
        <v>0.52</v>
      </c>
      <c r="Q285" s="35">
        <f t="shared" si="145"/>
        <v>0</v>
      </c>
    </row>
    <row r="286" spans="1:17" ht="15.75" thickBot="1">
      <c r="A286" s="90" t="s">
        <v>51</v>
      </c>
      <c r="B286" s="91"/>
      <c r="C286" s="37">
        <v>69.099900000000005</v>
      </c>
      <c r="D286" s="37">
        <v>9.5813550000000003</v>
      </c>
      <c r="E286" s="37">
        <v>1.779846</v>
      </c>
      <c r="F286" s="37">
        <v>6.9289899999999989</v>
      </c>
      <c r="G286" s="68">
        <v>0</v>
      </c>
      <c r="H286" s="37">
        <v>3.6469599999999995</v>
      </c>
      <c r="I286" s="37">
        <v>68.186900000000009</v>
      </c>
      <c r="J286" s="37">
        <v>0.52</v>
      </c>
      <c r="K286" s="37">
        <v>21.937150999999997</v>
      </c>
      <c r="L286" s="70">
        <v>0.11418499999999999</v>
      </c>
      <c r="N286" s="73">
        <f>SUM(N275:N285)</f>
        <v>68.985714999999985</v>
      </c>
      <c r="O286" s="73">
        <f t="shared" ref="O286:Q286" si="146">SUM(O275:O285)</f>
        <v>68.985714999999985</v>
      </c>
      <c r="P286" s="73">
        <f t="shared" si="146"/>
        <v>57.852884000000003</v>
      </c>
      <c r="Q286" s="73">
        <f t="shared" si="146"/>
        <v>11.247015999999999</v>
      </c>
    </row>
    <row r="287" spans="1:17">
      <c r="A287" s="86" t="s">
        <v>287</v>
      </c>
      <c r="B287" s="87"/>
      <c r="C287" s="88"/>
      <c r="D287" s="55"/>
      <c r="E287" s="55"/>
      <c r="F287" s="55"/>
      <c r="G287" s="55"/>
      <c r="H287" s="55"/>
      <c r="I287" s="55"/>
      <c r="J287" s="55"/>
      <c r="K287" s="55"/>
      <c r="L287" s="56"/>
      <c r="N287" s="73"/>
      <c r="O287" s="40"/>
      <c r="P287" s="41"/>
      <c r="Q287" s="40"/>
    </row>
    <row r="288" spans="1:17">
      <c r="A288" s="36"/>
      <c r="B288" s="34" t="s">
        <v>13</v>
      </c>
      <c r="C288" s="35">
        <v>32.720100000000002</v>
      </c>
      <c r="D288" s="35">
        <v>3.2720100000000003</v>
      </c>
      <c r="E288" s="35">
        <v>0.65440200000000004</v>
      </c>
      <c r="F288" s="35">
        <v>3.2720100000000003</v>
      </c>
      <c r="G288" s="27">
        <v>0</v>
      </c>
      <c r="H288" s="35">
        <v>3.2720100000000003</v>
      </c>
      <c r="I288" s="35">
        <v>32.720100000000002</v>
      </c>
      <c r="J288" s="27">
        <v>0</v>
      </c>
      <c r="K288" s="35">
        <v>10.470432000000001</v>
      </c>
      <c r="L288" s="61">
        <v>0.81800250000000008</v>
      </c>
      <c r="N288" s="35">
        <f t="shared" ref="N288:N296" si="147">C288-L288</f>
        <v>31.902097500000004</v>
      </c>
      <c r="O288" s="35">
        <f t="shared" ref="O288:O296" si="148">C288-L288</f>
        <v>31.902097500000004</v>
      </c>
      <c r="P288" s="35">
        <f t="shared" ref="P288:P296" si="149">C288-Q288</f>
        <v>29.611690500000002</v>
      </c>
      <c r="Q288" s="35">
        <f t="shared" ref="Q288:Q296" si="150">D288+E288-L288</f>
        <v>3.1084095000000005</v>
      </c>
    </row>
    <row r="289" spans="1:17">
      <c r="A289" s="36"/>
      <c r="B289" s="34" t="s">
        <v>36</v>
      </c>
      <c r="C289" s="35">
        <v>5.8005000000000004</v>
      </c>
      <c r="D289" s="35">
        <v>0.29002500000000003</v>
      </c>
      <c r="E289" s="27">
        <v>0</v>
      </c>
      <c r="F289" s="35">
        <v>0.40603500000000003</v>
      </c>
      <c r="G289" s="27">
        <v>0</v>
      </c>
      <c r="H289" s="35">
        <v>0.40603500000000003</v>
      </c>
      <c r="I289" s="27">
        <v>0</v>
      </c>
      <c r="J289" s="27">
        <v>0</v>
      </c>
      <c r="K289" s="35">
        <v>1.1020950000000003</v>
      </c>
      <c r="L289" s="65">
        <v>0</v>
      </c>
      <c r="N289" s="35">
        <f t="shared" si="147"/>
        <v>5.8005000000000004</v>
      </c>
      <c r="O289" s="35">
        <f t="shared" si="148"/>
        <v>5.8005000000000004</v>
      </c>
      <c r="P289" s="35">
        <f t="shared" si="149"/>
        <v>5.5104750000000005</v>
      </c>
      <c r="Q289" s="35">
        <f t="shared" si="150"/>
        <v>0.29002500000000003</v>
      </c>
    </row>
    <row r="290" spans="1:17">
      <c r="A290" s="36"/>
      <c r="B290" s="34" t="s">
        <v>256</v>
      </c>
      <c r="C290" s="35">
        <v>0.60560000000000003</v>
      </c>
      <c r="D290" s="27">
        <v>0</v>
      </c>
      <c r="E290" s="27">
        <v>0</v>
      </c>
      <c r="F290" s="35">
        <v>9.083999999999999E-2</v>
      </c>
      <c r="G290" s="27">
        <v>0</v>
      </c>
      <c r="H290" s="35">
        <v>6.0560000000000003E-2</v>
      </c>
      <c r="I290" s="27">
        <v>0</v>
      </c>
      <c r="J290" s="35">
        <v>0.60560000000000003</v>
      </c>
      <c r="K290" s="35">
        <v>0.15139999999999998</v>
      </c>
      <c r="L290" s="65">
        <v>0</v>
      </c>
      <c r="N290" s="35">
        <f t="shared" si="147"/>
        <v>0.60560000000000003</v>
      </c>
      <c r="O290" s="35">
        <f t="shared" si="148"/>
        <v>0.60560000000000003</v>
      </c>
      <c r="P290" s="35">
        <f t="shared" si="149"/>
        <v>0.60560000000000003</v>
      </c>
      <c r="Q290" s="35">
        <f t="shared" si="150"/>
        <v>0</v>
      </c>
    </row>
    <row r="291" spans="1:17">
      <c r="A291" s="36"/>
      <c r="B291" s="34" t="s">
        <v>135</v>
      </c>
      <c r="C291" s="35">
        <v>3.9447999999999999</v>
      </c>
      <c r="D291" s="35">
        <v>0.19724</v>
      </c>
      <c r="E291" s="27">
        <v>0</v>
      </c>
      <c r="F291" s="35">
        <v>0.39448</v>
      </c>
      <c r="G291" s="27">
        <v>0</v>
      </c>
      <c r="H291" s="35">
        <v>0.39448</v>
      </c>
      <c r="I291" s="35">
        <v>3.9447999999999999</v>
      </c>
      <c r="J291" s="27">
        <v>0</v>
      </c>
      <c r="K291" s="35">
        <v>0.98619999999999997</v>
      </c>
      <c r="L291" s="65">
        <v>0</v>
      </c>
      <c r="N291" s="35">
        <f t="shared" si="147"/>
        <v>3.9447999999999999</v>
      </c>
      <c r="O291" s="35">
        <f t="shared" si="148"/>
        <v>3.9447999999999999</v>
      </c>
      <c r="P291" s="35">
        <f t="shared" si="149"/>
        <v>3.74756</v>
      </c>
      <c r="Q291" s="35">
        <f t="shared" si="150"/>
        <v>0.19724</v>
      </c>
    </row>
    <row r="292" spans="1:17">
      <c r="A292" s="36"/>
      <c r="B292" s="34" t="s">
        <v>137</v>
      </c>
      <c r="C292" s="35">
        <v>10.504200000000001</v>
      </c>
      <c r="D292" s="35">
        <v>1.0504199999999999</v>
      </c>
      <c r="E292" s="27">
        <v>0</v>
      </c>
      <c r="F292" s="35">
        <v>1.0504199999999999</v>
      </c>
      <c r="G292" s="27">
        <v>0</v>
      </c>
      <c r="H292" s="35">
        <v>1.0504199999999999</v>
      </c>
      <c r="I292" s="35">
        <v>10.504200000000001</v>
      </c>
      <c r="J292" s="27">
        <v>0</v>
      </c>
      <c r="K292" s="35">
        <v>3.1512599999999997</v>
      </c>
      <c r="L292" s="65">
        <v>0</v>
      </c>
      <c r="N292" s="35">
        <f t="shared" si="147"/>
        <v>10.504200000000001</v>
      </c>
      <c r="O292" s="35">
        <f t="shared" si="148"/>
        <v>10.504200000000001</v>
      </c>
      <c r="P292" s="35">
        <f t="shared" si="149"/>
        <v>9.4537800000000018</v>
      </c>
      <c r="Q292" s="35">
        <f t="shared" si="150"/>
        <v>1.0504199999999999</v>
      </c>
    </row>
    <row r="293" spans="1:17">
      <c r="A293" s="36"/>
      <c r="B293" s="34" t="s">
        <v>138</v>
      </c>
      <c r="C293" s="35">
        <v>5.3536000000000001</v>
      </c>
      <c r="D293" s="35">
        <v>0.26768000000000003</v>
      </c>
      <c r="E293" s="27">
        <v>0</v>
      </c>
      <c r="F293" s="35">
        <v>0.53536000000000006</v>
      </c>
      <c r="G293" s="27">
        <v>0</v>
      </c>
      <c r="H293" s="35">
        <v>0.53536000000000006</v>
      </c>
      <c r="I293" s="35">
        <v>5.3536000000000001</v>
      </c>
      <c r="J293" s="27">
        <v>0</v>
      </c>
      <c r="K293" s="35">
        <v>1.3384</v>
      </c>
      <c r="L293" s="65">
        <v>0</v>
      </c>
      <c r="N293" s="35">
        <f t="shared" si="147"/>
        <v>5.3536000000000001</v>
      </c>
      <c r="O293" s="35">
        <f t="shared" si="148"/>
        <v>5.3536000000000001</v>
      </c>
      <c r="P293" s="35">
        <f t="shared" si="149"/>
        <v>5.0859199999999998</v>
      </c>
      <c r="Q293" s="35">
        <f t="shared" si="150"/>
        <v>0.26768000000000003</v>
      </c>
    </row>
    <row r="294" spans="1:17">
      <c r="A294" s="36"/>
      <c r="B294" s="34" t="s">
        <v>22</v>
      </c>
      <c r="C294" s="35">
        <v>6.9320000000000004</v>
      </c>
      <c r="D294" s="35">
        <v>0.69320000000000004</v>
      </c>
      <c r="E294" s="27">
        <v>0</v>
      </c>
      <c r="F294" s="35">
        <v>0.69320000000000004</v>
      </c>
      <c r="G294" s="27">
        <v>0</v>
      </c>
      <c r="H294" s="35">
        <v>0.69320000000000004</v>
      </c>
      <c r="I294" s="35">
        <v>6.9320000000000004</v>
      </c>
      <c r="J294" s="27">
        <v>0</v>
      </c>
      <c r="K294" s="35">
        <v>2.0796000000000001</v>
      </c>
      <c r="L294" s="61">
        <v>0.17330000000000001</v>
      </c>
      <c r="N294" s="35">
        <f t="shared" si="147"/>
        <v>6.7587000000000002</v>
      </c>
      <c r="O294" s="35">
        <f t="shared" si="148"/>
        <v>6.7587000000000002</v>
      </c>
      <c r="P294" s="35">
        <f t="shared" si="149"/>
        <v>6.4121000000000006</v>
      </c>
      <c r="Q294" s="35">
        <f t="shared" si="150"/>
        <v>0.51990000000000003</v>
      </c>
    </row>
    <row r="295" spans="1:17">
      <c r="A295" s="36"/>
      <c r="B295" s="34" t="s">
        <v>259</v>
      </c>
      <c r="C295" s="35">
        <v>14.878</v>
      </c>
      <c r="D295" s="27">
        <v>0</v>
      </c>
      <c r="E295" s="27">
        <v>0</v>
      </c>
      <c r="F295" s="35">
        <v>1.4878</v>
      </c>
      <c r="G295" s="27">
        <v>0</v>
      </c>
      <c r="H295" s="35">
        <v>0.74390000000000001</v>
      </c>
      <c r="I295" s="35">
        <v>14.878</v>
      </c>
      <c r="J295" s="27">
        <v>0</v>
      </c>
      <c r="K295" s="35">
        <v>2.2317</v>
      </c>
      <c r="L295" s="65">
        <v>0</v>
      </c>
      <c r="N295" s="35">
        <f t="shared" si="147"/>
        <v>14.878</v>
      </c>
      <c r="O295" s="35">
        <f t="shared" si="148"/>
        <v>14.878</v>
      </c>
      <c r="P295" s="35">
        <f t="shared" si="149"/>
        <v>14.878</v>
      </c>
      <c r="Q295" s="35">
        <f t="shared" si="150"/>
        <v>0</v>
      </c>
    </row>
    <row r="296" spans="1:17">
      <c r="A296" s="36"/>
      <c r="B296" s="34" t="s">
        <v>288</v>
      </c>
      <c r="C296" s="35">
        <v>0.96319999999999995</v>
      </c>
      <c r="D296" s="35">
        <v>9.6320000000000003E-2</v>
      </c>
      <c r="E296" s="35">
        <v>1.9264E-2</v>
      </c>
      <c r="F296" s="35">
        <v>9.6320000000000003E-2</v>
      </c>
      <c r="G296" s="27">
        <v>0</v>
      </c>
      <c r="H296" s="35">
        <v>4.8160000000000001E-2</v>
      </c>
      <c r="I296" s="35">
        <v>0.96319999999999995</v>
      </c>
      <c r="J296" s="27">
        <v>0</v>
      </c>
      <c r="K296" s="35">
        <v>0.26006400000000002</v>
      </c>
      <c r="L296" s="65">
        <v>0</v>
      </c>
      <c r="N296" s="35">
        <f t="shared" si="147"/>
        <v>0.96319999999999995</v>
      </c>
      <c r="O296" s="35">
        <f t="shared" si="148"/>
        <v>0.96319999999999995</v>
      </c>
      <c r="P296" s="35">
        <f t="shared" si="149"/>
        <v>0.84761599999999993</v>
      </c>
      <c r="Q296" s="35">
        <f t="shared" si="150"/>
        <v>0.11558400000000001</v>
      </c>
    </row>
    <row r="297" spans="1:17" ht="15.75" thickBot="1">
      <c r="A297" s="84" t="s">
        <v>51</v>
      </c>
      <c r="B297" s="85"/>
      <c r="C297" s="38">
        <v>81.702000000000012</v>
      </c>
      <c r="D297" s="38">
        <v>5.8668950000000004</v>
      </c>
      <c r="E297" s="38">
        <v>0.67366599999999999</v>
      </c>
      <c r="F297" s="38">
        <v>8.026465</v>
      </c>
      <c r="G297" s="66">
        <v>0</v>
      </c>
      <c r="H297" s="38">
        <v>7.2041250000000003</v>
      </c>
      <c r="I297" s="38">
        <v>75.295900000000003</v>
      </c>
      <c r="J297" s="38">
        <v>0.60560000000000003</v>
      </c>
      <c r="K297" s="38">
        <v>21.771151</v>
      </c>
      <c r="L297" s="63">
        <v>0.99130250000000009</v>
      </c>
      <c r="N297" s="73">
        <f>SUM(N288:N296)</f>
        <v>80.710697500000009</v>
      </c>
      <c r="O297" s="73">
        <f t="shared" ref="O297:Q297" si="151">SUM(O288:O296)</f>
        <v>80.710697500000009</v>
      </c>
      <c r="P297" s="73">
        <f t="shared" si="151"/>
        <v>76.152741500000005</v>
      </c>
      <c r="Q297" s="73">
        <f t="shared" si="151"/>
        <v>5.5492585000000005</v>
      </c>
    </row>
    <row r="298" spans="1:17">
      <c r="A298" s="86" t="s">
        <v>289</v>
      </c>
      <c r="B298" s="87"/>
      <c r="C298" s="88"/>
      <c r="D298" s="55"/>
      <c r="E298" s="55"/>
      <c r="F298" s="55"/>
      <c r="G298" s="55"/>
      <c r="H298" s="55"/>
      <c r="I298" s="55"/>
      <c r="J298" s="55"/>
      <c r="K298" s="55"/>
      <c r="L298" s="56"/>
      <c r="N298" s="73"/>
      <c r="O298" s="40"/>
      <c r="P298" s="41"/>
      <c r="Q298" s="40"/>
    </row>
    <row r="299" spans="1:17">
      <c r="A299" s="36"/>
      <c r="B299" s="34" t="s">
        <v>290</v>
      </c>
      <c r="C299" s="35">
        <v>7.4425999999999997</v>
      </c>
      <c r="D299" s="35">
        <v>1.11639</v>
      </c>
      <c r="E299" s="35">
        <v>0.223278</v>
      </c>
      <c r="F299" s="35">
        <v>0.74426000000000003</v>
      </c>
      <c r="G299" s="27">
        <v>0</v>
      </c>
      <c r="H299" s="35">
        <v>0.74426000000000003</v>
      </c>
      <c r="I299" s="35">
        <v>7.4425999999999997</v>
      </c>
      <c r="J299" s="27">
        <v>0</v>
      </c>
      <c r="K299" s="35">
        <v>2.8281880000000004</v>
      </c>
      <c r="L299" s="65">
        <v>0</v>
      </c>
      <c r="N299" s="35">
        <f t="shared" ref="N299:N306" si="152">C299-L299</f>
        <v>7.4425999999999997</v>
      </c>
      <c r="O299" s="35">
        <f t="shared" ref="O299:O306" si="153">C299-L299</f>
        <v>7.4425999999999997</v>
      </c>
      <c r="P299" s="35">
        <f t="shared" ref="P299:P306" si="154">C299-Q299</f>
        <v>6.1029319999999991</v>
      </c>
      <c r="Q299" s="35">
        <f t="shared" ref="Q299:Q306" si="155">D299+E299-L299</f>
        <v>1.3396680000000001</v>
      </c>
    </row>
    <row r="300" spans="1:17">
      <c r="A300" s="36"/>
      <c r="B300" s="34" t="s">
        <v>76</v>
      </c>
      <c r="C300" s="35">
        <v>0.90939999999999999</v>
      </c>
      <c r="D300" s="35">
        <v>4.5469999999999997E-2</v>
      </c>
      <c r="E300" s="27">
        <v>0</v>
      </c>
      <c r="F300" s="35">
        <v>9.0939999999999993E-2</v>
      </c>
      <c r="G300" s="27">
        <v>0</v>
      </c>
      <c r="H300" s="35">
        <v>9.0939999999999993E-2</v>
      </c>
      <c r="I300" s="35">
        <v>0.90939999999999999</v>
      </c>
      <c r="J300" s="27">
        <v>0</v>
      </c>
      <c r="K300" s="35">
        <v>0.22734999999999997</v>
      </c>
      <c r="L300" s="65">
        <v>0</v>
      </c>
      <c r="N300" s="35">
        <f t="shared" si="152"/>
        <v>0.90939999999999999</v>
      </c>
      <c r="O300" s="35">
        <f t="shared" si="153"/>
        <v>0.90939999999999999</v>
      </c>
      <c r="P300" s="35">
        <f t="shared" si="154"/>
        <v>0.86392999999999998</v>
      </c>
      <c r="Q300" s="35">
        <f t="shared" si="155"/>
        <v>4.5469999999999997E-2</v>
      </c>
    </row>
    <row r="301" spans="1:17">
      <c r="A301" s="36"/>
      <c r="B301" s="34" t="s">
        <v>16</v>
      </c>
      <c r="C301" s="35">
        <v>0.18</v>
      </c>
      <c r="D301" s="35">
        <v>8.9999999999999993E-3</v>
      </c>
      <c r="E301" s="27">
        <v>0</v>
      </c>
      <c r="F301" s="35">
        <v>2.6999999999999996E-2</v>
      </c>
      <c r="G301" s="27">
        <v>0</v>
      </c>
      <c r="H301" s="35">
        <v>2.6999999999999996E-2</v>
      </c>
      <c r="I301" s="27">
        <v>0</v>
      </c>
      <c r="J301" s="27">
        <v>0</v>
      </c>
      <c r="K301" s="35">
        <v>6.3E-2</v>
      </c>
      <c r="L301" s="65">
        <v>0</v>
      </c>
      <c r="N301" s="35">
        <f t="shared" si="152"/>
        <v>0.18</v>
      </c>
      <c r="O301" s="35">
        <f t="shared" si="153"/>
        <v>0.18</v>
      </c>
      <c r="P301" s="35">
        <f t="shared" si="154"/>
        <v>0.17099999999999999</v>
      </c>
      <c r="Q301" s="35">
        <f t="shared" si="155"/>
        <v>8.9999999999999993E-3</v>
      </c>
    </row>
    <row r="302" spans="1:17">
      <c r="A302" s="36"/>
      <c r="B302" s="34" t="s">
        <v>35</v>
      </c>
      <c r="C302" s="35">
        <v>5.7759999999999998</v>
      </c>
      <c r="D302" s="35">
        <v>0.2888</v>
      </c>
      <c r="E302" s="27">
        <v>0</v>
      </c>
      <c r="F302" s="35">
        <v>0.5776</v>
      </c>
      <c r="G302" s="27">
        <v>0</v>
      </c>
      <c r="H302" s="35">
        <v>1.1552</v>
      </c>
      <c r="I302" s="35">
        <v>5.7759999999999998</v>
      </c>
      <c r="J302" s="27">
        <v>0</v>
      </c>
      <c r="K302" s="35">
        <v>2.0216000000000003</v>
      </c>
      <c r="L302" s="61">
        <v>0.1444</v>
      </c>
      <c r="N302" s="35">
        <f t="shared" si="152"/>
        <v>5.6315999999999997</v>
      </c>
      <c r="O302" s="35">
        <f t="shared" si="153"/>
        <v>5.6315999999999997</v>
      </c>
      <c r="P302" s="35">
        <f t="shared" si="154"/>
        <v>5.6315999999999997</v>
      </c>
      <c r="Q302" s="35">
        <f t="shared" si="155"/>
        <v>0.1444</v>
      </c>
    </row>
    <row r="303" spans="1:17">
      <c r="A303" s="36"/>
      <c r="B303" s="34" t="s">
        <v>291</v>
      </c>
      <c r="C303" s="35">
        <v>26.7864</v>
      </c>
      <c r="D303" s="35">
        <v>1.3393200000000001</v>
      </c>
      <c r="E303" s="27">
        <v>0</v>
      </c>
      <c r="F303" s="35">
        <v>2.6786400000000001</v>
      </c>
      <c r="G303" s="27">
        <v>0</v>
      </c>
      <c r="H303" s="35">
        <v>2.6786400000000001</v>
      </c>
      <c r="I303" s="35">
        <v>26.7864</v>
      </c>
      <c r="J303" s="27">
        <v>0</v>
      </c>
      <c r="K303" s="35">
        <v>6.6966000000000001</v>
      </c>
      <c r="L303" s="65">
        <v>0</v>
      </c>
      <c r="N303" s="35">
        <f t="shared" si="152"/>
        <v>26.7864</v>
      </c>
      <c r="O303" s="35">
        <f t="shared" si="153"/>
        <v>26.7864</v>
      </c>
      <c r="P303" s="35">
        <f t="shared" si="154"/>
        <v>25.44708</v>
      </c>
      <c r="Q303" s="35">
        <f t="shared" si="155"/>
        <v>1.3393200000000001</v>
      </c>
    </row>
    <row r="304" spans="1:17">
      <c r="A304" s="36"/>
      <c r="B304" s="34" t="s">
        <v>292</v>
      </c>
      <c r="C304" s="35">
        <v>3.2877000000000001</v>
      </c>
      <c r="D304" s="35">
        <v>0.32877000000000001</v>
      </c>
      <c r="E304" s="35">
        <v>6.5754000000000007E-2</v>
      </c>
      <c r="F304" s="35">
        <v>0.32877000000000001</v>
      </c>
      <c r="G304" s="27">
        <v>0</v>
      </c>
      <c r="H304" s="35">
        <v>0.32877000000000001</v>
      </c>
      <c r="I304" s="35">
        <v>3.2877000000000001</v>
      </c>
      <c r="J304" s="27">
        <v>0</v>
      </c>
      <c r="K304" s="35">
        <v>1.0520640000000001</v>
      </c>
      <c r="L304" s="65">
        <v>0</v>
      </c>
      <c r="N304" s="35">
        <f t="shared" si="152"/>
        <v>3.2877000000000001</v>
      </c>
      <c r="O304" s="35">
        <f t="shared" si="153"/>
        <v>3.2877000000000001</v>
      </c>
      <c r="P304" s="35">
        <f t="shared" si="154"/>
        <v>2.893176</v>
      </c>
      <c r="Q304" s="35">
        <f t="shared" si="155"/>
        <v>0.39452399999999999</v>
      </c>
    </row>
    <row r="305" spans="1:17">
      <c r="A305" s="36"/>
      <c r="B305" s="34" t="s">
        <v>133</v>
      </c>
      <c r="C305" s="35">
        <v>2.8654000000000002</v>
      </c>
      <c r="D305" s="35">
        <v>0.14327000000000001</v>
      </c>
      <c r="E305" s="27">
        <v>0</v>
      </c>
      <c r="F305" s="35">
        <v>0.28654000000000002</v>
      </c>
      <c r="G305" s="27">
        <v>0</v>
      </c>
      <c r="H305" s="27">
        <v>0</v>
      </c>
      <c r="I305" s="35">
        <v>2.8654000000000002</v>
      </c>
      <c r="J305" s="27">
        <v>0</v>
      </c>
      <c r="K305" s="35">
        <v>0.42981000000000003</v>
      </c>
      <c r="L305" s="65">
        <v>0</v>
      </c>
      <c r="N305" s="35">
        <f t="shared" si="152"/>
        <v>2.8654000000000002</v>
      </c>
      <c r="O305" s="35">
        <f t="shared" si="153"/>
        <v>2.8654000000000002</v>
      </c>
      <c r="P305" s="35">
        <f t="shared" si="154"/>
        <v>2.7221299999999999</v>
      </c>
      <c r="Q305" s="35">
        <f t="shared" si="155"/>
        <v>0.14327000000000001</v>
      </c>
    </row>
    <row r="306" spans="1:17">
      <c r="A306" s="36"/>
      <c r="B306" s="34" t="s">
        <v>293</v>
      </c>
      <c r="C306" s="35">
        <v>9.8384999999999998</v>
      </c>
      <c r="D306" s="35">
        <v>0.49192499999999995</v>
      </c>
      <c r="E306" s="27">
        <v>0</v>
      </c>
      <c r="F306" s="35">
        <v>0.98384999999999989</v>
      </c>
      <c r="G306" s="27">
        <v>0</v>
      </c>
      <c r="H306" s="27">
        <v>0</v>
      </c>
      <c r="I306" s="35">
        <v>9.8384999999999998</v>
      </c>
      <c r="J306" s="27">
        <v>0</v>
      </c>
      <c r="K306" s="35">
        <v>1.4757749999999998</v>
      </c>
      <c r="L306" s="61">
        <v>0.24596249999999997</v>
      </c>
      <c r="N306" s="35">
        <f t="shared" si="152"/>
        <v>9.5925375000000006</v>
      </c>
      <c r="O306" s="35">
        <f t="shared" si="153"/>
        <v>9.5925375000000006</v>
      </c>
      <c r="P306" s="35">
        <f t="shared" si="154"/>
        <v>9.5925375000000006</v>
      </c>
      <c r="Q306" s="35">
        <f t="shared" si="155"/>
        <v>0.24596249999999997</v>
      </c>
    </row>
    <row r="307" spans="1:17" ht="15.75" thickBot="1">
      <c r="A307" s="84" t="s">
        <v>51</v>
      </c>
      <c r="B307" s="85"/>
      <c r="C307" s="38">
        <v>57.085999999999999</v>
      </c>
      <c r="D307" s="38">
        <v>3.7629450000000002</v>
      </c>
      <c r="E307" s="38">
        <v>0.28903200000000001</v>
      </c>
      <c r="F307" s="38">
        <v>5.7176000000000009</v>
      </c>
      <c r="G307" s="66">
        <v>0</v>
      </c>
      <c r="H307" s="38">
        <v>5.0248100000000004</v>
      </c>
      <c r="I307" s="38">
        <v>56.906000000000006</v>
      </c>
      <c r="J307" s="66">
        <v>0</v>
      </c>
      <c r="K307" s="38">
        <v>14.794387</v>
      </c>
      <c r="L307" s="63">
        <v>0.39036249999999995</v>
      </c>
      <c r="N307" s="73">
        <f>SUM(N299:N306)</f>
        <v>56.695637500000004</v>
      </c>
      <c r="O307" s="73">
        <f t="shared" ref="O307:Q307" si="156">SUM(O299:O306)</f>
        <v>56.695637500000004</v>
      </c>
      <c r="P307" s="73">
        <f t="shared" si="156"/>
        <v>53.424385499999993</v>
      </c>
      <c r="Q307" s="73">
        <f t="shared" si="156"/>
        <v>3.6616144999999998</v>
      </c>
    </row>
    <row r="308" spans="1:17">
      <c r="A308" s="86" t="s">
        <v>294</v>
      </c>
      <c r="B308" s="87"/>
      <c r="C308" s="88"/>
      <c r="D308" s="55"/>
      <c r="E308" s="55"/>
      <c r="F308" s="55"/>
      <c r="G308" s="55"/>
      <c r="H308" s="55"/>
      <c r="I308" s="55"/>
      <c r="J308" s="55"/>
      <c r="K308" s="55"/>
      <c r="L308" s="56"/>
      <c r="N308" s="73"/>
      <c r="O308" s="40"/>
      <c r="P308" s="41"/>
      <c r="Q308" s="40"/>
    </row>
    <row r="309" spans="1:17">
      <c r="A309" s="36"/>
      <c r="B309" s="34" t="s">
        <v>33</v>
      </c>
      <c r="C309" s="35">
        <v>5.2183000000000002</v>
      </c>
      <c r="D309" s="35">
        <v>0.52183000000000002</v>
      </c>
      <c r="E309" s="35">
        <v>0.104366</v>
      </c>
      <c r="F309" s="35">
        <v>0.52183000000000002</v>
      </c>
      <c r="G309" s="27">
        <v>0</v>
      </c>
      <c r="H309" s="35">
        <v>0.52183000000000002</v>
      </c>
      <c r="I309" s="35">
        <v>5.2183000000000002</v>
      </c>
      <c r="J309" s="27">
        <v>0</v>
      </c>
      <c r="K309" s="35">
        <v>1.669856</v>
      </c>
      <c r="L309" s="65">
        <v>0</v>
      </c>
      <c r="N309" s="35">
        <f t="shared" ref="N309:N312" si="157">C309-L309</f>
        <v>5.2183000000000002</v>
      </c>
      <c r="O309" s="35">
        <f t="shared" ref="O309:O312" si="158">C309-L309</f>
        <v>5.2183000000000002</v>
      </c>
      <c r="P309" s="35">
        <f t="shared" ref="P309:P312" si="159">C309-Q309</f>
        <v>4.592104</v>
      </c>
      <c r="Q309" s="35">
        <f t="shared" ref="Q309:Q312" si="160">D309+E309-L309</f>
        <v>0.62619599999999997</v>
      </c>
    </row>
    <row r="310" spans="1:17">
      <c r="A310" s="36"/>
      <c r="B310" s="34" t="s">
        <v>178</v>
      </c>
      <c r="C310" s="35">
        <v>3.964</v>
      </c>
      <c r="D310" s="35">
        <v>0.19820000000000002</v>
      </c>
      <c r="E310" s="27">
        <v>0</v>
      </c>
      <c r="F310" s="35">
        <v>0.39640000000000003</v>
      </c>
      <c r="G310" s="27">
        <v>0</v>
      </c>
      <c r="H310" s="35">
        <v>0.39640000000000003</v>
      </c>
      <c r="I310" s="27">
        <v>0</v>
      </c>
      <c r="J310" s="27">
        <v>0</v>
      </c>
      <c r="K310" s="35">
        <v>0.9910000000000001</v>
      </c>
      <c r="L310" s="65">
        <v>0</v>
      </c>
      <c r="N310" s="35">
        <f t="shared" si="157"/>
        <v>3.964</v>
      </c>
      <c r="O310" s="35">
        <f t="shared" si="158"/>
        <v>3.964</v>
      </c>
      <c r="P310" s="35">
        <f t="shared" si="159"/>
        <v>3.7658</v>
      </c>
      <c r="Q310" s="35">
        <f t="shared" si="160"/>
        <v>0.19820000000000002</v>
      </c>
    </row>
    <row r="311" spans="1:17">
      <c r="A311" s="36"/>
      <c r="B311" s="34" t="s">
        <v>225</v>
      </c>
      <c r="C311" s="35">
        <v>4.1741999999999999</v>
      </c>
      <c r="D311" s="27">
        <v>0</v>
      </c>
      <c r="E311" s="27">
        <v>0</v>
      </c>
      <c r="F311" s="35">
        <v>0.41741999999999996</v>
      </c>
      <c r="G311" s="27">
        <v>0</v>
      </c>
      <c r="H311" s="35">
        <v>0.62612999999999996</v>
      </c>
      <c r="I311" s="35">
        <v>4.1741999999999999</v>
      </c>
      <c r="J311" s="27">
        <v>0</v>
      </c>
      <c r="K311" s="35">
        <v>1.04355</v>
      </c>
      <c r="L311" s="61">
        <v>0.10435499999999999</v>
      </c>
      <c r="N311" s="35">
        <f t="shared" si="157"/>
        <v>4.0698449999999999</v>
      </c>
      <c r="O311" s="35">
        <f t="shared" si="158"/>
        <v>4.0698449999999999</v>
      </c>
      <c r="P311" s="35">
        <f t="shared" si="159"/>
        <v>4.1741999999999999</v>
      </c>
      <c r="Q311" s="35">
        <v>0</v>
      </c>
    </row>
    <row r="312" spans="1:17">
      <c r="A312" s="36"/>
      <c r="B312" s="34" t="s">
        <v>185</v>
      </c>
      <c r="C312" s="35">
        <v>0.53</v>
      </c>
      <c r="D312" s="35">
        <v>2.6500000000000003E-2</v>
      </c>
      <c r="E312" s="27">
        <v>0</v>
      </c>
      <c r="F312" s="35">
        <v>5.3000000000000005E-2</v>
      </c>
      <c r="G312" s="27">
        <v>0</v>
      </c>
      <c r="H312" s="27">
        <v>0</v>
      </c>
      <c r="I312" s="35">
        <v>0.53</v>
      </c>
      <c r="J312" s="27">
        <v>0</v>
      </c>
      <c r="K312" s="35">
        <v>7.9500000000000015E-2</v>
      </c>
      <c r="L312" s="65">
        <v>0</v>
      </c>
      <c r="N312" s="35">
        <f t="shared" si="157"/>
        <v>0.53</v>
      </c>
      <c r="O312" s="35">
        <f t="shared" si="158"/>
        <v>0.53</v>
      </c>
      <c r="P312" s="35">
        <f t="shared" si="159"/>
        <v>0.50350000000000006</v>
      </c>
      <c r="Q312" s="35">
        <f t="shared" si="160"/>
        <v>2.6500000000000003E-2</v>
      </c>
    </row>
    <row r="313" spans="1:17" ht="15.75" thickBot="1">
      <c r="A313" s="90" t="s">
        <v>51</v>
      </c>
      <c r="B313" s="91"/>
      <c r="C313" s="37">
        <v>13.8865</v>
      </c>
      <c r="D313" s="37">
        <v>0.74653000000000003</v>
      </c>
      <c r="E313" s="37">
        <v>0.104366</v>
      </c>
      <c r="F313" s="37">
        <v>1.3886499999999999</v>
      </c>
      <c r="G313" s="68">
        <v>0</v>
      </c>
      <c r="H313" s="37">
        <v>1.5443600000000002</v>
      </c>
      <c r="I313" s="37">
        <v>9.9224999999999994</v>
      </c>
      <c r="J313" s="68">
        <v>0</v>
      </c>
      <c r="K313" s="37">
        <v>3.7839059999999995</v>
      </c>
      <c r="L313" s="70">
        <v>0.10435499999999999</v>
      </c>
      <c r="N313" s="73">
        <f>SUM(N309:N312)</f>
        <v>13.782144999999998</v>
      </c>
      <c r="O313" s="73">
        <f t="shared" ref="O313:Q313" si="161">SUM(O309:O312)</f>
        <v>13.782144999999998</v>
      </c>
      <c r="P313" s="73">
        <f t="shared" si="161"/>
        <v>13.035604000000001</v>
      </c>
      <c r="Q313" s="73">
        <f t="shared" si="161"/>
        <v>0.85089599999999999</v>
      </c>
    </row>
    <row r="314" spans="1:17">
      <c r="A314" s="86" t="s">
        <v>295</v>
      </c>
      <c r="B314" s="87"/>
      <c r="C314" s="88"/>
      <c r="D314" s="55"/>
      <c r="E314" s="55"/>
      <c r="F314" s="55"/>
      <c r="G314" s="55"/>
      <c r="H314" s="55"/>
      <c r="I314" s="55"/>
      <c r="J314" s="55"/>
      <c r="K314" s="55"/>
      <c r="L314" s="56"/>
      <c r="N314" s="73"/>
      <c r="O314" s="40"/>
      <c r="P314" s="41"/>
      <c r="Q314" s="40"/>
    </row>
    <row r="315" spans="1:17">
      <c r="A315" s="36"/>
      <c r="B315" s="34" t="s">
        <v>12</v>
      </c>
      <c r="C315" s="35">
        <v>1.3129</v>
      </c>
      <c r="D315" s="35">
        <v>6.5644999999999995E-2</v>
      </c>
      <c r="E315" s="27">
        <v>0</v>
      </c>
      <c r="F315" s="35">
        <v>0.13128999999999999</v>
      </c>
      <c r="G315" s="27">
        <v>0</v>
      </c>
      <c r="H315" s="35">
        <v>0.13128999999999999</v>
      </c>
      <c r="I315" s="35">
        <v>1.3129</v>
      </c>
      <c r="J315" s="27">
        <v>0</v>
      </c>
      <c r="K315" s="35">
        <v>0.32822499999999999</v>
      </c>
      <c r="L315" s="65">
        <v>0</v>
      </c>
      <c r="N315" s="35">
        <f t="shared" ref="N315:N347" si="162">C315-L315</f>
        <v>1.3129</v>
      </c>
      <c r="O315" s="35">
        <f t="shared" ref="O315:O347" si="163">C315-L315</f>
        <v>1.3129</v>
      </c>
      <c r="P315" s="35">
        <f t="shared" ref="P315:P347" si="164">C315-Q315</f>
        <v>1.247255</v>
      </c>
      <c r="Q315" s="35">
        <f t="shared" ref="Q315:Q347" si="165">D315+E315-L315</f>
        <v>6.5644999999999995E-2</v>
      </c>
    </row>
    <row r="316" spans="1:17">
      <c r="A316" s="36"/>
      <c r="B316" s="34" t="s">
        <v>148</v>
      </c>
      <c r="C316" s="35">
        <v>2.2229000000000001</v>
      </c>
      <c r="D316" s="35">
        <v>0.33343499999999998</v>
      </c>
      <c r="E316" s="35">
        <v>0.11114499999999999</v>
      </c>
      <c r="F316" s="35">
        <v>0.22228999999999999</v>
      </c>
      <c r="G316" s="27">
        <v>0</v>
      </c>
      <c r="H316" s="35">
        <v>0.22228999999999999</v>
      </c>
      <c r="I316" s="35">
        <v>2.2229000000000001</v>
      </c>
      <c r="J316" s="27">
        <v>0</v>
      </c>
      <c r="K316" s="35">
        <v>0.88915999999999995</v>
      </c>
      <c r="L316" s="61">
        <v>2.7786249999999998E-2</v>
      </c>
      <c r="N316" s="35">
        <f t="shared" si="162"/>
        <v>2.19511375</v>
      </c>
      <c r="O316" s="35">
        <f t="shared" si="163"/>
        <v>2.19511375</v>
      </c>
      <c r="P316" s="35">
        <f t="shared" si="164"/>
        <v>1.80610625</v>
      </c>
      <c r="Q316" s="35">
        <f t="shared" si="165"/>
        <v>0.41679374999999996</v>
      </c>
    </row>
    <row r="317" spans="1:17">
      <c r="A317" s="36"/>
      <c r="B317" s="34" t="s">
        <v>130</v>
      </c>
      <c r="C317" s="35">
        <v>1.2301</v>
      </c>
      <c r="D317" s="35">
        <v>0.12301000000000001</v>
      </c>
      <c r="E317" s="35">
        <v>3.6902999999999998E-2</v>
      </c>
      <c r="F317" s="35">
        <v>0.12301000000000001</v>
      </c>
      <c r="G317" s="27">
        <v>0</v>
      </c>
      <c r="H317" s="35">
        <v>0.12301000000000001</v>
      </c>
      <c r="I317" s="35">
        <v>1.2301</v>
      </c>
      <c r="J317" s="27">
        <v>0</v>
      </c>
      <c r="K317" s="35">
        <v>0.40593300000000004</v>
      </c>
      <c r="L317" s="65">
        <v>0</v>
      </c>
      <c r="N317" s="35">
        <f t="shared" si="162"/>
        <v>1.2301</v>
      </c>
      <c r="O317" s="35">
        <f t="shared" si="163"/>
        <v>1.2301</v>
      </c>
      <c r="P317" s="35">
        <f t="shared" si="164"/>
        <v>1.070187</v>
      </c>
      <c r="Q317" s="35">
        <f t="shared" si="165"/>
        <v>0.159913</v>
      </c>
    </row>
    <row r="318" spans="1:17">
      <c r="A318" s="36"/>
      <c r="B318" s="34" t="s">
        <v>149</v>
      </c>
      <c r="C318" s="35">
        <v>1.2478</v>
      </c>
      <c r="D318" s="27">
        <v>0</v>
      </c>
      <c r="E318" s="27">
        <v>0</v>
      </c>
      <c r="F318" s="35">
        <v>6.2390000000000001E-2</v>
      </c>
      <c r="G318" s="27">
        <v>0</v>
      </c>
      <c r="H318" s="35">
        <v>6.2390000000000001E-2</v>
      </c>
      <c r="I318" s="27">
        <v>0</v>
      </c>
      <c r="J318" s="27">
        <v>0</v>
      </c>
      <c r="K318" s="35">
        <v>0.12478</v>
      </c>
      <c r="L318" s="65">
        <v>0</v>
      </c>
      <c r="N318" s="35">
        <f t="shared" si="162"/>
        <v>1.2478</v>
      </c>
      <c r="O318" s="35">
        <f t="shared" si="163"/>
        <v>1.2478</v>
      </c>
      <c r="P318" s="35">
        <f t="shared" si="164"/>
        <v>1.2478</v>
      </c>
      <c r="Q318" s="35">
        <f t="shared" si="165"/>
        <v>0</v>
      </c>
    </row>
    <row r="319" spans="1:17">
      <c r="A319" s="36"/>
      <c r="B319" s="34" t="s">
        <v>212</v>
      </c>
      <c r="C319" s="35">
        <v>7.5600000000000001E-2</v>
      </c>
      <c r="D319" s="27">
        <v>0</v>
      </c>
      <c r="E319" s="27">
        <v>0</v>
      </c>
      <c r="F319" s="35">
        <v>7.5599999999999999E-3</v>
      </c>
      <c r="G319" s="27">
        <v>0</v>
      </c>
      <c r="H319" s="35">
        <v>3.7799999999999999E-3</v>
      </c>
      <c r="I319" s="35">
        <v>7.5600000000000001E-2</v>
      </c>
      <c r="J319" s="27">
        <v>0</v>
      </c>
      <c r="K319" s="35">
        <v>1.1339999999999999E-2</v>
      </c>
      <c r="L319" s="65">
        <v>0</v>
      </c>
      <c r="N319" s="35">
        <f t="shared" si="162"/>
        <v>7.5600000000000001E-2</v>
      </c>
      <c r="O319" s="35">
        <f t="shared" si="163"/>
        <v>7.5600000000000001E-2</v>
      </c>
      <c r="P319" s="35">
        <f t="shared" si="164"/>
        <v>7.5600000000000001E-2</v>
      </c>
      <c r="Q319" s="35">
        <f t="shared" si="165"/>
        <v>0</v>
      </c>
    </row>
    <row r="320" spans="1:17">
      <c r="A320" s="36"/>
      <c r="B320" s="34" t="s">
        <v>135</v>
      </c>
      <c r="C320" s="35">
        <v>0.71650000000000003</v>
      </c>
      <c r="D320" s="35">
        <v>3.5825000000000003E-2</v>
      </c>
      <c r="E320" s="27">
        <v>0</v>
      </c>
      <c r="F320" s="35">
        <v>7.1650000000000005E-2</v>
      </c>
      <c r="G320" s="27">
        <v>0</v>
      </c>
      <c r="H320" s="35">
        <v>7.1650000000000005E-2</v>
      </c>
      <c r="I320" s="35">
        <v>0.71650000000000003</v>
      </c>
      <c r="J320" s="27">
        <v>0</v>
      </c>
      <c r="K320" s="35">
        <v>0.17912500000000003</v>
      </c>
      <c r="L320" s="65">
        <v>0</v>
      </c>
      <c r="N320" s="35">
        <f t="shared" si="162"/>
        <v>0.71650000000000003</v>
      </c>
      <c r="O320" s="35">
        <f t="shared" si="163"/>
        <v>0.71650000000000003</v>
      </c>
      <c r="P320" s="35">
        <f t="shared" si="164"/>
        <v>0.68067500000000003</v>
      </c>
      <c r="Q320" s="35">
        <f t="shared" si="165"/>
        <v>3.5825000000000003E-2</v>
      </c>
    </row>
    <row r="321" spans="1:17">
      <c r="A321" s="36"/>
      <c r="B321" s="34" t="s">
        <v>140</v>
      </c>
      <c r="C321" s="35">
        <v>7.7399999999999997E-2</v>
      </c>
      <c r="D321" s="27">
        <v>0</v>
      </c>
      <c r="E321" s="27">
        <v>0</v>
      </c>
      <c r="F321" s="35">
        <v>7.7400000000000004E-3</v>
      </c>
      <c r="G321" s="27">
        <v>0</v>
      </c>
      <c r="H321" s="35">
        <v>7.7400000000000004E-3</v>
      </c>
      <c r="I321" s="35">
        <v>7.7399999999999997E-2</v>
      </c>
      <c r="J321" s="27">
        <v>0</v>
      </c>
      <c r="K321" s="35">
        <v>1.5480000000000001E-2</v>
      </c>
      <c r="L321" s="65">
        <v>0</v>
      </c>
      <c r="N321" s="35">
        <f t="shared" si="162"/>
        <v>7.7399999999999997E-2</v>
      </c>
      <c r="O321" s="35">
        <f t="shared" si="163"/>
        <v>7.7399999999999997E-2</v>
      </c>
      <c r="P321" s="35">
        <f t="shared" si="164"/>
        <v>7.7399999999999997E-2</v>
      </c>
      <c r="Q321" s="35">
        <f t="shared" si="165"/>
        <v>0</v>
      </c>
    </row>
    <row r="322" spans="1:17">
      <c r="A322" s="36"/>
      <c r="B322" s="34" t="s">
        <v>15</v>
      </c>
      <c r="C322" s="35">
        <v>6.2199999999999998E-2</v>
      </c>
      <c r="D322" s="35">
        <v>3.1099999999999999E-3</v>
      </c>
      <c r="E322" s="27">
        <v>0</v>
      </c>
      <c r="F322" s="35">
        <v>9.3299999999999998E-3</v>
      </c>
      <c r="G322" s="27">
        <v>0</v>
      </c>
      <c r="H322" s="35">
        <v>9.3299999999999998E-3</v>
      </c>
      <c r="I322" s="27">
        <v>0</v>
      </c>
      <c r="J322" s="27">
        <v>0</v>
      </c>
      <c r="K322" s="35">
        <v>2.1769999999999998E-2</v>
      </c>
      <c r="L322" s="65">
        <v>0</v>
      </c>
      <c r="N322" s="35">
        <f t="shared" si="162"/>
        <v>6.2199999999999998E-2</v>
      </c>
      <c r="O322" s="35">
        <f t="shared" si="163"/>
        <v>6.2199999999999998E-2</v>
      </c>
      <c r="P322" s="35">
        <f t="shared" si="164"/>
        <v>5.9089999999999997E-2</v>
      </c>
      <c r="Q322" s="35">
        <f t="shared" si="165"/>
        <v>3.1099999999999999E-3</v>
      </c>
    </row>
    <row r="323" spans="1:17">
      <c r="A323" s="36"/>
      <c r="B323" s="34" t="s">
        <v>296</v>
      </c>
      <c r="C323" s="35">
        <v>1.264</v>
      </c>
      <c r="D323" s="27">
        <v>0</v>
      </c>
      <c r="E323" s="27">
        <v>0</v>
      </c>
      <c r="F323" s="35">
        <v>0.18960000000000002</v>
      </c>
      <c r="G323" s="27">
        <v>0</v>
      </c>
      <c r="H323" s="35">
        <v>0.18960000000000002</v>
      </c>
      <c r="I323" s="27">
        <v>0</v>
      </c>
      <c r="J323" s="27">
        <v>0</v>
      </c>
      <c r="K323" s="35">
        <v>0.37920000000000004</v>
      </c>
      <c r="L323" s="65">
        <v>0</v>
      </c>
      <c r="N323" s="35">
        <f t="shared" si="162"/>
        <v>1.264</v>
      </c>
      <c r="O323" s="35">
        <f t="shared" si="163"/>
        <v>1.264</v>
      </c>
      <c r="P323" s="35">
        <f t="shared" si="164"/>
        <v>1.264</v>
      </c>
      <c r="Q323" s="35">
        <f t="shared" si="165"/>
        <v>0</v>
      </c>
    </row>
    <row r="324" spans="1:17">
      <c r="A324" s="36"/>
      <c r="B324" s="34" t="s">
        <v>20</v>
      </c>
      <c r="C324" s="35">
        <v>0.18</v>
      </c>
      <c r="D324" s="27">
        <v>0</v>
      </c>
      <c r="E324" s="27">
        <v>0</v>
      </c>
      <c r="F324" s="35">
        <v>1.7999999999999999E-2</v>
      </c>
      <c r="G324" s="27">
        <v>0</v>
      </c>
      <c r="H324" s="35">
        <v>3.5999999999999997E-2</v>
      </c>
      <c r="I324" s="35">
        <v>0.18</v>
      </c>
      <c r="J324" s="27">
        <v>0</v>
      </c>
      <c r="K324" s="35">
        <v>5.3999999999999992E-2</v>
      </c>
      <c r="L324" s="65">
        <v>0</v>
      </c>
      <c r="N324" s="35">
        <f t="shared" si="162"/>
        <v>0.18</v>
      </c>
      <c r="O324" s="35">
        <f t="shared" si="163"/>
        <v>0.18</v>
      </c>
      <c r="P324" s="35">
        <f t="shared" si="164"/>
        <v>0.18</v>
      </c>
      <c r="Q324" s="35">
        <f t="shared" si="165"/>
        <v>0</v>
      </c>
    </row>
    <row r="325" spans="1:17">
      <c r="A325" s="36"/>
      <c r="B325" s="34" t="s">
        <v>297</v>
      </c>
      <c r="C325" s="35">
        <v>3.0541999999999998</v>
      </c>
      <c r="D325" s="27">
        <v>0</v>
      </c>
      <c r="E325" s="27">
        <v>0</v>
      </c>
      <c r="F325" s="35">
        <v>0.45812999999999993</v>
      </c>
      <c r="G325" s="27">
        <v>0</v>
      </c>
      <c r="H325" s="35">
        <v>0.30541999999999997</v>
      </c>
      <c r="I325" s="35">
        <v>3.0541999999999998</v>
      </c>
      <c r="J325" s="27">
        <v>0</v>
      </c>
      <c r="K325" s="35">
        <v>0.76354999999999995</v>
      </c>
      <c r="L325" s="65">
        <v>0</v>
      </c>
      <c r="N325" s="35">
        <f t="shared" si="162"/>
        <v>3.0541999999999998</v>
      </c>
      <c r="O325" s="35">
        <f t="shared" si="163"/>
        <v>3.0541999999999998</v>
      </c>
      <c r="P325" s="35">
        <f t="shared" si="164"/>
        <v>3.0541999999999998</v>
      </c>
      <c r="Q325" s="35">
        <f t="shared" si="165"/>
        <v>0</v>
      </c>
    </row>
    <row r="326" spans="1:17">
      <c r="A326" s="36"/>
      <c r="B326" s="34" t="s">
        <v>142</v>
      </c>
      <c r="C326" s="35">
        <v>1.0245</v>
      </c>
      <c r="D326" s="35">
        <v>5.1224999999999993E-2</v>
      </c>
      <c r="E326" s="27">
        <v>0</v>
      </c>
      <c r="F326" s="35">
        <v>0.10244999999999999</v>
      </c>
      <c r="G326" s="27">
        <v>0</v>
      </c>
      <c r="H326" s="35">
        <v>0.10244999999999999</v>
      </c>
      <c r="I326" s="27">
        <v>0</v>
      </c>
      <c r="J326" s="27">
        <v>0</v>
      </c>
      <c r="K326" s="35">
        <v>0.25612499999999994</v>
      </c>
      <c r="L326" s="65">
        <v>0</v>
      </c>
      <c r="N326" s="35">
        <f t="shared" si="162"/>
        <v>1.0245</v>
      </c>
      <c r="O326" s="35">
        <f t="shared" si="163"/>
        <v>1.0245</v>
      </c>
      <c r="P326" s="35">
        <f t="shared" si="164"/>
        <v>0.973275</v>
      </c>
      <c r="Q326" s="35">
        <f t="shared" si="165"/>
        <v>5.1224999999999993E-2</v>
      </c>
    </row>
    <row r="327" spans="1:17">
      <c r="A327" s="36"/>
      <c r="B327" s="34" t="s">
        <v>28</v>
      </c>
      <c r="C327" s="35">
        <v>3.0064000000000002</v>
      </c>
      <c r="D327" s="35">
        <v>0.30064000000000002</v>
      </c>
      <c r="E327" s="27">
        <v>0</v>
      </c>
      <c r="F327" s="35">
        <v>0.30064000000000002</v>
      </c>
      <c r="G327" s="27">
        <v>0</v>
      </c>
      <c r="H327" s="35">
        <v>0.30064000000000002</v>
      </c>
      <c r="I327" s="35">
        <v>3.0064000000000002</v>
      </c>
      <c r="J327" s="27">
        <v>0</v>
      </c>
      <c r="K327" s="35">
        <v>0.90192000000000005</v>
      </c>
      <c r="L327" s="65">
        <v>0</v>
      </c>
      <c r="N327" s="35">
        <f t="shared" si="162"/>
        <v>3.0064000000000002</v>
      </c>
      <c r="O327" s="35">
        <f t="shared" si="163"/>
        <v>3.0064000000000002</v>
      </c>
      <c r="P327" s="35">
        <f t="shared" si="164"/>
        <v>2.7057600000000002</v>
      </c>
      <c r="Q327" s="35">
        <f t="shared" si="165"/>
        <v>0.30064000000000002</v>
      </c>
    </row>
    <row r="328" spans="1:17">
      <c r="A328" s="36"/>
      <c r="B328" s="34" t="s">
        <v>57</v>
      </c>
      <c r="C328" s="35">
        <v>1.0146999999999999</v>
      </c>
      <c r="D328" s="27">
        <v>0</v>
      </c>
      <c r="E328" s="27">
        <v>0</v>
      </c>
      <c r="F328" s="35">
        <v>0.10146999999999999</v>
      </c>
      <c r="G328" s="27">
        <v>0</v>
      </c>
      <c r="H328" s="35">
        <v>0.10146999999999999</v>
      </c>
      <c r="I328" s="35">
        <v>1.0146999999999999</v>
      </c>
      <c r="J328" s="27">
        <v>0</v>
      </c>
      <c r="K328" s="35">
        <v>0.20293999999999998</v>
      </c>
      <c r="L328" s="65">
        <v>0</v>
      </c>
      <c r="N328" s="35">
        <f t="shared" si="162"/>
        <v>1.0146999999999999</v>
      </c>
      <c r="O328" s="35">
        <f t="shared" si="163"/>
        <v>1.0146999999999999</v>
      </c>
      <c r="P328" s="35">
        <f t="shared" si="164"/>
        <v>1.0146999999999999</v>
      </c>
      <c r="Q328" s="35">
        <f t="shared" si="165"/>
        <v>0</v>
      </c>
    </row>
    <row r="329" spans="1:17">
      <c r="A329" s="36"/>
      <c r="B329" s="34" t="s">
        <v>298</v>
      </c>
      <c r="C329" s="35">
        <v>0.12</v>
      </c>
      <c r="D329" s="27">
        <v>0</v>
      </c>
      <c r="E329" s="27">
        <v>0</v>
      </c>
      <c r="F329" s="35">
        <v>1.2E-2</v>
      </c>
      <c r="G329" s="27">
        <v>0</v>
      </c>
      <c r="H329" s="35">
        <v>1.2E-2</v>
      </c>
      <c r="I329" s="35">
        <v>0.12</v>
      </c>
      <c r="J329" s="27">
        <v>0</v>
      </c>
      <c r="K329" s="35">
        <v>2.4E-2</v>
      </c>
      <c r="L329" s="65">
        <v>0</v>
      </c>
      <c r="N329" s="35">
        <f t="shared" si="162"/>
        <v>0.12</v>
      </c>
      <c r="O329" s="35">
        <f t="shared" si="163"/>
        <v>0.12</v>
      </c>
      <c r="P329" s="35">
        <f t="shared" si="164"/>
        <v>0.12</v>
      </c>
      <c r="Q329" s="35">
        <f t="shared" si="165"/>
        <v>0</v>
      </c>
    </row>
    <row r="330" spans="1:17">
      <c r="A330" s="36"/>
      <c r="B330" s="34" t="s">
        <v>157</v>
      </c>
      <c r="C330" s="35">
        <v>0.7238</v>
      </c>
      <c r="D330" s="35">
        <v>7.238E-2</v>
      </c>
      <c r="E330" s="35">
        <v>1.4475999999999999E-2</v>
      </c>
      <c r="F330" s="35">
        <v>7.238E-2</v>
      </c>
      <c r="G330" s="27">
        <v>0</v>
      </c>
      <c r="H330" s="35">
        <v>7.238E-2</v>
      </c>
      <c r="I330" s="35">
        <v>0.7238</v>
      </c>
      <c r="J330" s="27">
        <v>0</v>
      </c>
      <c r="K330" s="35">
        <v>0.23161599999999999</v>
      </c>
      <c r="L330" s="65">
        <v>0</v>
      </c>
      <c r="N330" s="35">
        <f t="shared" si="162"/>
        <v>0.7238</v>
      </c>
      <c r="O330" s="35">
        <f t="shared" si="163"/>
        <v>0.7238</v>
      </c>
      <c r="P330" s="35">
        <f t="shared" si="164"/>
        <v>0.63694399999999995</v>
      </c>
      <c r="Q330" s="35">
        <f t="shared" si="165"/>
        <v>8.6856000000000003E-2</v>
      </c>
    </row>
    <row r="331" spans="1:17">
      <c r="A331" s="36"/>
      <c r="B331" s="34" t="s">
        <v>182</v>
      </c>
      <c r="C331" s="35">
        <v>2.2317</v>
      </c>
      <c r="D331" s="35">
        <v>0.111585</v>
      </c>
      <c r="E331" s="27">
        <v>0</v>
      </c>
      <c r="F331" s="35">
        <v>0.22317000000000001</v>
      </c>
      <c r="G331" s="27">
        <v>0</v>
      </c>
      <c r="H331" s="35">
        <v>0.22317000000000001</v>
      </c>
      <c r="I331" s="35">
        <v>2.2317</v>
      </c>
      <c r="J331" s="27">
        <v>0</v>
      </c>
      <c r="K331" s="35">
        <v>0.557925</v>
      </c>
      <c r="L331" s="65">
        <v>0</v>
      </c>
      <c r="N331" s="35">
        <f t="shared" si="162"/>
        <v>2.2317</v>
      </c>
      <c r="O331" s="35">
        <f t="shared" si="163"/>
        <v>2.2317</v>
      </c>
      <c r="P331" s="35">
        <f t="shared" si="164"/>
        <v>2.1201150000000002</v>
      </c>
      <c r="Q331" s="35">
        <f t="shared" si="165"/>
        <v>0.111585</v>
      </c>
    </row>
    <row r="332" spans="1:17">
      <c r="A332" s="36"/>
      <c r="B332" s="34" t="s">
        <v>299</v>
      </c>
      <c r="C332" s="35">
        <v>5.3699999999999998E-2</v>
      </c>
      <c r="D332" s="27">
        <v>0</v>
      </c>
      <c r="E332" s="27">
        <v>0</v>
      </c>
      <c r="F332" s="35">
        <v>5.3699999999999989E-3</v>
      </c>
      <c r="G332" s="27">
        <v>0</v>
      </c>
      <c r="H332" s="35">
        <v>5.3699999999999989E-3</v>
      </c>
      <c r="I332" s="35">
        <v>5.3699999999999998E-2</v>
      </c>
      <c r="J332" s="27">
        <v>0</v>
      </c>
      <c r="K332" s="35">
        <v>1.0739999999999998E-2</v>
      </c>
      <c r="L332" s="65">
        <v>0</v>
      </c>
      <c r="N332" s="35">
        <f t="shared" si="162"/>
        <v>5.3699999999999998E-2</v>
      </c>
      <c r="O332" s="35">
        <f t="shared" si="163"/>
        <v>5.3699999999999998E-2</v>
      </c>
      <c r="P332" s="35">
        <f t="shared" si="164"/>
        <v>5.3699999999999998E-2</v>
      </c>
      <c r="Q332" s="35">
        <f t="shared" si="165"/>
        <v>0</v>
      </c>
    </row>
    <row r="333" spans="1:17">
      <c r="A333" s="36"/>
      <c r="B333" s="34" t="s">
        <v>300</v>
      </c>
      <c r="C333" s="35">
        <v>0.114</v>
      </c>
      <c r="D333" s="27">
        <v>0</v>
      </c>
      <c r="E333" s="27">
        <v>0</v>
      </c>
      <c r="F333" s="35">
        <v>1.14E-2</v>
      </c>
      <c r="G333" s="27">
        <v>0</v>
      </c>
      <c r="H333" s="35">
        <v>1.14E-2</v>
      </c>
      <c r="I333" s="35">
        <v>0.114</v>
      </c>
      <c r="J333" s="27">
        <v>0</v>
      </c>
      <c r="K333" s="35">
        <v>2.2800000000000001E-2</v>
      </c>
      <c r="L333" s="65">
        <v>0</v>
      </c>
      <c r="N333" s="35">
        <f t="shared" si="162"/>
        <v>0.114</v>
      </c>
      <c r="O333" s="35">
        <f t="shared" si="163"/>
        <v>0.114</v>
      </c>
      <c r="P333" s="35">
        <f t="shared" si="164"/>
        <v>0.114</v>
      </c>
      <c r="Q333" s="35">
        <f t="shared" si="165"/>
        <v>0</v>
      </c>
    </row>
    <row r="334" spans="1:17">
      <c r="A334" s="36"/>
      <c r="B334" s="34" t="s">
        <v>301</v>
      </c>
      <c r="C334" s="35">
        <v>0.24479999999999999</v>
      </c>
      <c r="D334" s="27">
        <v>0</v>
      </c>
      <c r="E334" s="27">
        <v>0</v>
      </c>
      <c r="F334" s="35">
        <v>2.4479999999999998E-2</v>
      </c>
      <c r="G334" s="27">
        <v>0</v>
      </c>
      <c r="H334" s="35">
        <v>2.4479999999999998E-2</v>
      </c>
      <c r="I334" s="35">
        <v>0.24479999999999999</v>
      </c>
      <c r="J334" s="27">
        <v>0</v>
      </c>
      <c r="K334" s="35">
        <v>4.8959999999999997E-2</v>
      </c>
      <c r="L334" s="65">
        <v>0</v>
      </c>
      <c r="N334" s="35">
        <f t="shared" si="162"/>
        <v>0.24479999999999999</v>
      </c>
      <c r="O334" s="35">
        <f t="shared" si="163"/>
        <v>0.24479999999999999</v>
      </c>
      <c r="P334" s="35">
        <f t="shared" si="164"/>
        <v>0.24479999999999999</v>
      </c>
      <c r="Q334" s="35">
        <f t="shared" si="165"/>
        <v>0</v>
      </c>
    </row>
    <row r="335" spans="1:17">
      <c r="A335" s="36"/>
      <c r="B335" s="34" t="s">
        <v>183</v>
      </c>
      <c r="C335" s="35">
        <v>0.3412</v>
      </c>
      <c r="D335" s="35">
        <v>1.7059999999999999E-2</v>
      </c>
      <c r="E335" s="27">
        <v>0</v>
      </c>
      <c r="F335" s="35">
        <v>3.4119999999999998E-2</v>
      </c>
      <c r="G335" s="27">
        <v>0</v>
      </c>
      <c r="H335" s="35">
        <v>5.1180000000000003E-2</v>
      </c>
      <c r="I335" s="35">
        <v>0.3412</v>
      </c>
      <c r="J335" s="27">
        <v>0</v>
      </c>
      <c r="K335" s="35">
        <v>0.10236000000000001</v>
      </c>
      <c r="L335" s="65">
        <v>0</v>
      </c>
      <c r="N335" s="35">
        <f t="shared" si="162"/>
        <v>0.3412</v>
      </c>
      <c r="O335" s="35">
        <f t="shared" si="163"/>
        <v>0.3412</v>
      </c>
      <c r="P335" s="35">
        <f t="shared" si="164"/>
        <v>0.32413999999999998</v>
      </c>
      <c r="Q335" s="35">
        <f t="shared" si="165"/>
        <v>1.7059999999999999E-2</v>
      </c>
    </row>
    <row r="336" spans="1:17">
      <c r="A336" s="36"/>
      <c r="B336" s="34" t="s">
        <v>226</v>
      </c>
      <c r="C336" s="35">
        <v>0.24229999999999999</v>
      </c>
      <c r="D336" s="27">
        <v>0</v>
      </c>
      <c r="E336" s="27">
        <v>0</v>
      </c>
      <c r="F336" s="35">
        <v>2.4230000000000002E-2</v>
      </c>
      <c r="G336" s="27">
        <v>0</v>
      </c>
      <c r="H336" s="35">
        <v>3.6344999999999995E-2</v>
      </c>
      <c r="I336" s="35">
        <v>0.24229999999999999</v>
      </c>
      <c r="J336" s="27">
        <v>0</v>
      </c>
      <c r="K336" s="35">
        <v>6.0574999999999997E-2</v>
      </c>
      <c r="L336" s="61">
        <v>6.0575000000000004E-3</v>
      </c>
      <c r="N336" s="35">
        <f t="shared" si="162"/>
        <v>0.23624249999999999</v>
      </c>
      <c r="O336" s="35">
        <f t="shared" si="163"/>
        <v>0.23624249999999999</v>
      </c>
      <c r="P336" s="35">
        <f t="shared" si="164"/>
        <v>0.24229999999999999</v>
      </c>
      <c r="Q336" s="35">
        <v>0</v>
      </c>
    </row>
    <row r="337" spans="1:17">
      <c r="A337" s="36"/>
      <c r="B337" s="34" t="s">
        <v>264</v>
      </c>
      <c r="C337" s="35">
        <v>2.5999999999999999E-3</v>
      </c>
      <c r="D337" s="27">
        <v>0</v>
      </c>
      <c r="E337" s="27">
        <v>0</v>
      </c>
      <c r="F337" s="35">
        <v>2.5999999999999998E-4</v>
      </c>
      <c r="G337" s="27">
        <v>0</v>
      </c>
      <c r="H337" s="35">
        <v>2.5999999999999998E-4</v>
      </c>
      <c r="I337" s="35">
        <v>2.5999999999999999E-3</v>
      </c>
      <c r="J337" s="27">
        <v>0</v>
      </c>
      <c r="K337" s="35">
        <v>5.1999999999999995E-4</v>
      </c>
      <c r="L337" s="65">
        <v>0</v>
      </c>
      <c r="N337" s="35">
        <f t="shared" si="162"/>
        <v>2.5999999999999999E-3</v>
      </c>
      <c r="O337" s="35">
        <f t="shared" si="163"/>
        <v>2.5999999999999999E-3</v>
      </c>
      <c r="P337" s="35">
        <f t="shared" si="164"/>
        <v>2.5999999999999999E-3</v>
      </c>
      <c r="Q337" s="35">
        <f t="shared" si="165"/>
        <v>0</v>
      </c>
    </row>
    <row r="338" spans="1:17">
      <c r="A338" s="36"/>
      <c r="B338" s="34" t="s">
        <v>280</v>
      </c>
      <c r="C338" s="35">
        <v>0.1</v>
      </c>
      <c r="D338" s="27">
        <v>0</v>
      </c>
      <c r="E338" s="27">
        <v>0</v>
      </c>
      <c r="F338" s="35">
        <v>0.01</v>
      </c>
      <c r="G338" s="27">
        <v>0</v>
      </c>
      <c r="H338" s="35">
        <v>0.01</v>
      </c>
      <c r="I338" s="35">
        <v>0.1</v>
      </c>
      <c r="J338" s="27">
        <v>0</v>
      </c>
      <c r="K338" s="35">
        <v>0.02</v>
      </c>
      <c r="L338" s="65">
        <v>0</v>
      </c>
      <c r="N338" s="35">
        <f t="shared" si="162"/>
        <v>0.1</v>
      </c>
      <c r="O338" s="35">
        <f t="shared" si="163"/>
        <v>0.1</v>
      </c>
      <c r="P338" s="35">
        <f t="shared" si="164"/>
        <v>0.1</v>
      </c>
      <c r="Q338" s="35">
        <f t="shared" si="165"/>
        <v>0</v>
      </c>
    </row>
    <row r="339" spans="1:17">
      <c r="A339" s="36"/>
      <c r="B339" s="34" t="s">
        <v>276</v>
      </c>
      <c r="C339" s="35">
        <v>0.20080000000000001</v>
      </c>
      <c r="D339" s="35">
        <v>1.004E-2</v>
      </c>
      <c r="E339" s="27">
        <v>0</v>
      </c>
      <c r="F339" s="35">
        <v>2.0080000000000001E-2</v>
      </c>
      <c r="G339" s="27">
        <v>0</v>
      </c>
      <c r="H339" s="35">
        <v>1.004E-2</v>
      </c>
      <c r="I339" s="35">
        <v>0.20080000000000001</v>
      </c>
      <c r="J339" s="27">
        <v>0</v>
      </c>
      <c r="K339" s="35">
        <v>4.0160000000000001E-2</v>
      </c>
      <c r="L339" s="65">
        <v>0</v>
      </c>
      <c r="N339" s="35">
        <f t="shared" si="162"/>
        <v>0.20080000000000001</v>
      </c>
      <c r="O339" s="35">
        <f t="shared" si="163"/>
        <v>0.20080000000000001</v>
      </c>
      <c r="P339" s="35">
        <f t="shared" si="164"/>
        <v>0.19076000000000001</v>
      </c>
      <c r="Q339" s="35">
        <f t="shared" si="165"/>
        <v>1.004E-2</v>
      </c>
    </row>
    <row r="340" spans="1:17">
      <c r="A340" s="36"/>
      <c r="B340" s="34" t="s">
        <v>158</v>
      </c>
      <c r="C340" s="35">
        <v>0.52380000000000004</v>
      </c>
      <c r="D340" s="35">
        <v>2.6190000000000001E-2</v>
      </c>
      <c r="E340" s="27">
        <v>0</v>
      </c>
      <c r="F340" s="35">
        <v>5.2380000000000003E-2</v>
      </c>
      <c r="G340" s="27">
        <v>0</v>
      </c>
      <c r="H340" s="27">
        <v>0</v>
      </c>
      <c r="I340" s="35">
        <v>0.52380000000000004</v>
      </c>
      <c r="J340" s="27">
        <v>0</v>
      </c>
      <c r="K340" s="35">
        <v>7.8570000000000001E-2</v>
      </c>
      <c r="L340" s="65">
        <v>0</v>
      </c>
      <c r="N340" s="35">
        <f t="shared" si="162"/>
        <v>0.52380000000000004</v>
      </c>
      <c r="O340" s="35">
        <f t="shared" si="163"/>
        <v>0.52380000000000004</v>
      </c>
      <c r="P340" s="35">
        <f t="shared" si="164"/>
        <v>0.49761000000000005</v>
      </c>
      <c r="Q340" s="35">
        <f t="shared" si="165"/>
        <v>2.6190000000000001E-2</v>
      </c>
    </row>
    <row r="341" spans="1:17">
      <c r="A341" s="36"/>
      <c r="B341" s="34" t="s">
        <v>159</v>
      </c>
      <c r="C341" s="35">
        <v>0.34849999999999998</v>
      </c>
      <c r="D341" s="35">
        <v>1.7425E-2</v>
      </c>
      <c r="E341" s="27">
        <v>0</v>
      </c>
      <c r="F341" s="35">
        <v>3.4849999999999999E-2</v>
      </c>
      <c r="G341" s="27">
        <v>0</v>
      </c>
      <c r="H341" s="27">
        <v>0</v>
      </c>
      <c r="I341" s="35">
        <v>0.34849999999999998</v>
      </c>
      <c r="J341" s="27">
        <v>0</v>
      </c>
      <c r="K341" s="35">
        <v>5.2275000000000002E-2</v>
      </c>
      <c r="L341" s="65">
        <v>0</v>
      </c>
      <c r="N341" s="35">
        <f t="shared" si="162"/>
        <v>0.34849999999999998</v>
      </c>
      <c r="O341" s="35">
        <f t="shared" si="163"/>
        <v>0.34849999999999998</v>
      </c>
      <c r="P341" s="35">
        <f t="shared" si="164"/>
        <v>0.33107499999999995</v>
      </c>
      <c r="Q341" s="35">
        <f t="shared" si="165"/>
        <v>1.7425E-2</v>
      </c>
    </row>
    <row r="342" spans="1:17">
      <c r="A342" s="36"/>
      <c r="B342" s="34" t="s">
        <v>185</v>
      </c>
      <c r="C342" s="35">
        <v>8.9899999999999994E-2</v>
      </c>
      <c r="D342" s="35">
        <v>4.4949999999999999E-3</v>
      </c>
      <c r="E342" s="27">
        <v>0</v>
      </c>
      <c r="F342" s="35">
        <v>8.9899999999999997E-3</v>
      </c>
      <c r="G342" s="27">
        <v>0</v>
      </c>
      <c r="H342" s="27">
        <v>0</v>
      </c>
      <c r="I342" s="35">
        <v>8.9899999999999994E-2</v>
      </c>
      <c r="J342" s="27">
        <v>0</v>
      </c>
      <c r="K342" s="35">
        <v>1.3485E-2</v>
      </c>
      <c r="L342" s="65">
        <v>0</v>
      </c>
      <c r="N342" s="35">
        <f t="shared" si="162"/>
        <v>8.9899999999999994E-2</v>
      </c>
      <c r="O342" s="35">
        <f t="shared" si="163"/>
        <v>8.9899999999999994E-2</v>
      </c>
      <c r="P342" s="35">
        <f t="shared" si="164"/>
        <v>8.5404999999999995E-2</v>
      </c>
      <c r="Q342" s="35">
        <f t="shared" si="165"/>
        <v>4.4949999999999999E-3</v>
      </c>
    </row>
    <row r="343" spans="1:17">
      <c r="A343" s="36"/>
      <c r="B343" s="34" t="s">
        <v>235</v>
      </c>
      <c r="C343" s="35">
        <v>0.57179999999999997</v>
      </c>
      <c r="D343" s="35">
        <v>5.7180000000000002E-2</v>
      </c>
      <c r="E343" s="35">
        <v>1.1436E-2</v>
      </c>
      <c r="F343" s="35">
        <v>5.7180000000000002E-2</v>
      </c>
      <c r="G343" s="27">
        <v>0</v>
      </c>
      <c r="H343" s="27">
        <v>0</v>
      </c>
      <c r="I343" s="35">
        <v>0.57179999999999997</v>
      </c>
      <c r="J343" s="27">
        <v>0</v>
      </c>
      <c r="K343" s="35">
        <v>0.12579599999999999</v>
      </c>
      <c r="L343" s="61">
        <v>1.4295E-2</v>
      </c>
      <c r="N343" s="35">
        <f t="shared" si="162"/>
        <v>0.55750500000000003</v>
      </c>
      <c r="O343" s="35">
        <f t="shared" si="163"/>
        <v>0.55750500000000003</v>
      </c>
      <c r="P343" s="35">
        <f t="shared" si="164"/>
        <v>0.51747900000000002</v>
      </c>
      <c r="Q343" s="35">
        <f t="shared" si="165"/>
        <v>5.4320999999999994E-2</v>
      </c>
    </row>
    <row r="344" spans="1:17">
      <c r="A344" s="36"/>
      <c r="B344" s="34" t="s">
        <v>223</v>
      </c>
      <c r="C344" s="35">
        <v>0.41249999999999998</v>
      </c>
      <c r="D344" s="35">
        <v>2.0625000000000001E-2</v>
      </c>
      <c r="E344" s="27">
        <v>0</v>
      </c>
      <c r="F344" s="35">
        <v>4.1250000000000002E-2</v>
      </c>
      <c r="G344" s="27">
        <v>0</v>
      </c>
      <c r="H344" s="27">
        <v>0</v>
      </c>
      <c r="I344" s="35">
        <v>0.41249999999999998</v>
      </c>
      <c r="J344" s="27">
        <v>0</v>
      </c>
      <c r="K344" s="35">
        <v>6.1874999999999999E-2</v>
      </c>
      <c r="L344" s="61">
        <v>1.03125E-2</v>
      </c>
      <c r="N344" s="35">
        <f t="shared" si="162"/>
        <v>0.40218749999999998</v>
      </c>
      <c r="O344" s="35">
        <f t="shared" si="163"/>
        <v>0.40218749999999998</v>
      </c>
      <c r="P344" s="35">
        <f t="shared" si="164"/>
        <v>0.40218749999999998</v>
      </c>
      <c r="Q344" s="35">
        <f t="shared" si="165"/>
        <v>1.03125E-2</v>
      </c>
    </row>
    <row r="345" spans="1:17">
      <c r="A345" s="36"/>
      <c r="B345" s="34" t="s">
        <v>218</v>
      </c>
      <c r="C345" s="35">
        <v>3.0609999999999999</v>
      </c>
      <c r="D345" s="27">
        <v>0</v>
      </c>
      <c r="E345" s="27">
        <v>0</v>
      </c>
      <c r="F345" s="35">
        <v>0.30609999999999998</v>
      </c>
      <c r="G345" s="27">
        <v>0</v>
      </c>
      <c r="H345" s="27">
        <v>0</v>
      </c>
      <c r="I345" s="35">
        <v>3.0609999999999999</v>
      </c>
      <c r="J345" s="27">
        <v>0</v>
      </c>
      <c r="K345" s="35">
        <v>0.30609999999999998</v>
      </c>
      <c r="L345" s="65">
        <v>0</v>
      </c>
      <c r="N345" s="35">
        <f t="shared" si="162"/>
        <v>3.0609999999999999</v>
      </c>
      <c r="O345" s="35">
        <f t="shared" si="163"/>
        <v>3.0609999999999999</v>
      </c>
      <c r="P345" s="35">
        <f t="shared" si="164"/>
        <v>3.0609999999999999</v>
      </c>
      <c r="Q345" s="35">
        <f t="shared" si="165"/>
        <v>0</v>
      </c>
    </row>
    <row r="346" spans="1:17">
      <c r="A346" s="36"/>
      <c r="B346" s="34" t="s">
        <v>207</v>
      </c>
      <c r="C346" s="35">
        <v>8.2100000000000006E-2</v>
      </c>
      <c r="D346" s="35">
        <v>4.1050000000000001E-3</v>
      </c>
      <c r="E346" s="27">
        <v>0</v>
      </c>
      <c r="F346" s="35">
        <v>8.2100000000000003E-3</v>
      </c>
      <c r="G346" s="27">
        <v>0</v>
      </c>
      <c r="H346" s="27">
        <v>0</v>
      </c>
      <c r="I346" s="35">
        <v>8.2100000000000006E-2</v>
      </c>
      <c r="J346" s="27">
        <v>0</v>
      </c>
      <c r="K346" s="35">
        <v>1.2315E-2</v>
      </c>
      <c r="L346" s="65">
        <v>0</v>
      </c>
      <c r="N346" s="35">
        <f t="shared" si="162"/>
        <v>8.2100000000000006E-2</v>
      </c>
      <c r="O346" s="35">
        <f t="shared" si="163"/>
        <v>8.2100000000000006E-2</v>
      </c>
      <c r="P346" s="35">
        <f t="shared" si="164"/>
        <v>7.7995000000000009E-2</v>
      </c>
      <c r="Q346" s="35">
        <f t="shared" si="165"/>
        <v>4.1050000000000001E-3</v>
      </c>
    </row>
    <row r="347" spans="1:17">
      <c r="A347" s="36"/>
      <c r="B347" s="34" t="s">
        <v>209</v>
      </c>
      <c r="C347" s="35">
        <v>4.6833</v>
      </c>
      <c r="D347" s="35">
        <v>0.23416499999999998</v>
      </c>
      <c r="E347" s="27">
        <v>0</v>
      </c>
      <c r="F347" s="35">
        <v>0.46832999999999997</v>
      </c>
      <c r="G347" s="27">
        <v>0</v>
      </c>
      <c r="H347" s="27">
        <v>0</v>
      </c>
      <c r="I347" s="35">
        <v>4.6833</v>
      </c>
      <c r="J347" s="27">
        <v>0</v>
      </c>
      <c r="K347" s="35">
        <v>0.70249499999999998</v>
      </c>
      <c r="L347" s="61">
        <v>0.11708249999999999</v>
      </c>
      <c r="N347" s="35">
        <f t="shared" si="162"/>
        <v>4.5662174999999996</v>
      </c>
      <c r="O347" s="35">
        <f t="shared" si="163"/>
        <v>4.5662174999999996</v>
      </c>
      <c r="P347" s="35">
        <f t="shared" si="164"/>
        <v>4.5662174999999996</v>
      </c>
      <c r="Q347" s="35">
        <f t="shared" si="165"/>
        <v>0.11708249999999999</v>
      </c>
    </row>
    <row r="348" spans="1:17" ht="15.75" thickBot="1">
      <c r="A348" s="84" t="s">
        <v>51</v>
      </c>
      <c r="B348" s="85"/>
      <c r="C348" s="38">
        <v>30.637000000000011</v>
      </c>
      <c r="D348" s="38">
        <v>1.4881399999999998</v>
      </c>
      <c r="E348" s="38">
        <v>0.17395999999999998</v>
      </c>
      <c r="F348" s="38">
        <v>3.2203299999999992</v>
      </c>
      <c r="G348" s="66">
        <v>0</v>
      </c>
      <c r="H348" s="38">
        <v>2.1236849999999996</v>
      </c>
      <c r="I348" s="38">
        <v>27.038500000000006</v>
      </c>
      <c r="J348" s="66">
        <v>0</v>
      </c>
      <c r="K348" s="38">
        <v>7.0061149999999994</v>
      </c>
      <c r="L348" s="63">
        <v>0.17553374999999999</v>
      </c>
      <c r="N348" s="73">
        <f>SUM(N315:N347)</f>
        <v>30.461466250000008</v>
      </c>
      <c r="O348" s="73">
        <f t="shared" ref="O348:Q348" si="166">SUM(O315:O347)</f>
        <v>30.461466250000008</v>
      </c>
      <c r="P348" s="73">
        <f t="shared" si="166"/>
        <v>29.144376250000008</v>
      </c>
      <c r="Q348" s="73">
        <f t="shared" si="166"/>
        <v>1.4926237500000001</v>
      </c>
    </row>
    <row r="349" spans="1:17">
      <c r="A349" s="86" t="s">
        <v>302</v>
      </c>
      <c r="B349" s="87"/>
      <c r="C349" s="88"/>
      <c r="D349" s="55"/>
      <c r="E349" s="55"/>
      <c r="F349" s="55"/>
      <c r="G349" s="55"/>
      <c r="H349" s="55"/>
      <c r="I349" s="55"/>
      <c r="J349" s="55"/>
      <c r="K349" s="55"/>
      <c r="L349" s="56"/>
      <c r="N349" s="73"/>
      <c r="O349" s="40"/>
      <c r="P349" s="41"/>
      <c r="Q349" s="40"/>
    </row>
    <row r="350" spans="1:17">
      <c r="A350" s="36"/>
      <c r="B350" s="34" t="s">
        <v>70</v>
      </c>
      <c r="C350" s="35">
        <v>1.105</v>
      </c>
      <c r="D350" s="35">
        <v>5.525E-2</v>
      </c>
      <c r="E350" s="27">
        <v>0</v>
      </c>
      <c r="F350" s="35">
        <v>0.1105</v>
      </c>
      <c r="G350" s="27">
        <v>0</v>
      </c>
      <c r="H350" s="35">
        <v>0.1105</v>
      </c>
      <c r="I350" s="35">
        <v>1.105</v>
      </c>
      <c r="J350" s="27">
        <v>0</v>
      </c>
      <c r="K350" s="35">
        <v>0.27625</v>
      </c>
      <c r="L350" s="65">
        <v>0</v>
      </c>
      <c r="N350" s="35">
        <f t="shared" ref="N350:N357" si="167">C350-L350</f>
        <v>1.105</v>
      </c>
      <c r="O350" s="35">
        <f t="shared" ref="O350:O357" si="168">C350-L350</f>
        <v>1.105</v>
      </c>
      <c r="P350" s="35">
        <f t="shared" ref="P350:P357" si="169">C350-Q350</f>
        <v>1.04975</v>
      </c>
      <c r="Q350" s="35">
        <f t="shared" ref="Q350:Q357" si="170">D350+E350-L350</f>
        <v>5.525E-2</v>
      </c>
    </row>
    <row r="351" spans="1:17">
      <c r="A351" s="36"/>
      <c r="B351" s="34" t="s">
        <v>267</v>
      </c>
      <c r="C351" s="35">
        <v>2.12</v>
      </c>
      <c r="D351" s="35">
        <v>0.21200000000000002</v>
      </c>
      <c r="E351" s="35">
        <v>4.24E-2</v>
      </c>
      <c r="F351" s="35">
        <v>0.21200000000000002</v>
      </c>
      <c r="G351" s="27">
        <v>0</v>
      </c>
      <c r="H351" s="35">
        <v>0.21200000000000002</v>
      </c>
      <c r="I351" s="35">
        <v>2.12</v>
      </c>
      <c r="J351" s="27">
        <v>0</v>
      </c>
      <c r="K351" s="35">
        <v>0.67840000000000011</v>
      </c>
      <c r="L351" s="65">
        <v>0</v>
      </c>
      <c r="N351" s="35">
        <f t="shared" si="167"/>
        <v>2.12</v>
      </c>
      <c r="O351" s="35">
        <f t="shared" si="168"/>
        <v>2.12</v>
      </c>
      <c r="P351" s="35">
        <f t="shared" si="169"/>
        <v>1.8656000000000001</v>
      </c>
      <c r="Q351" s="35">
        <f t="shared" si="170"/>
        <v>0.25440000000000002</v>
      </c>
    </row>
    <row r="352" spans="1:17">
      <c r="A352" s="36"/>
      <c r="B352" s="34" t="s">
        <v>138</v>
      </c>
      <c r="C352" s="35">
        <v>3.2008000000000001</v>
      </c>
      <c r="D352" s="35">
        <v>0.16004000000000002</v>
      </c>
      <c r="E352" s="27">
        <v>0</v>
      </c>
      <c r="F352" s="35">
        <v>0.32008000000000003</v>
      </c>
      <c r="G352" s="27">
        <v>0</v>
      </c>
      <c r="H352" s="35">
        <v>0.32008000000000003</v>
      </c>
      <c r="I352" s="35">
        <v>3.2008000000000001</v>
      </c>
      <c r="J352" s="27">
        <v>0</v>
      </c>
      <c r="K352" s="35">
        <v>0.80020000000000002</v>
      </c>
      <c r="L352" s="65">
        <v>0</v>
      </c>
      <c r="N352" s="35">
        <f t="shared" si="167"/>
        <v>3.2008000000000001</v>
      </c>
      <c r="O352" s="35">
        <f t="shared" si="168"/>
        <v>3.2008000000000001</v>
      </c>
      <c r="P352" s="35">
        <f t="shared" si="169"/>
        <v>3.0407600000000001</v>
      </c>
      <c r="Q352" s="35">
        <f t="shared" si="170"/>
        <v>0.16004000000000002</v>
      </c>
    </row>
    <row r="353" spans="1:17">
      <c r="A353" s="36"/>
      <c r="B353" s="34" t="s">
        <v>22</v>
      </c>
      <c r="C353" s="35">
        <v>1.21</v>
      </c>
      <c r="D353" s="35">
        <v>0.121</v>
      </c>
      <c r="E353" s="27">
        <v>0</v>
      </c>
      <c r="F353" s="35">
        <v>0.121</v>
      </c>
      <c r="G353" s="27">
        <v>0</v>
      </c>
      <c r="H353" s="35">
        <v>0.121</v>
      </c>
      <c r="I353" s="35">
        <v>1.21</v>
      </c>
      <c r="J353" s="27">
        <v>0</v>
      </c>
      <c r="K353" s="35">
        <v>0.36299999999999999</v>
      </c>
      <c r="L353" s="61">
        <v>3.0249999999999999E-2</v>
      </c>
      <c r="N353" s="35">
        <f t="shared" si="167"/>
        <v>1.1797499999999999</v>
      </c>
      <c r="O353" s="35">
        <f t="shared" si="168"/>
        <v>1.1797499999999999</v>
      </c>
      <c r="P353" s="35">
        <f t="shared" si="169"/>
        <v>1.1192500000000001</v>
      </c>
      <c r="Q353" s="35">
        <f t="shared" si="170"/>
        <v>9.0749999999999997E-2</v>
      </c>
    </row>
    <row r="354" spans="1:17">
      <c r="A354" s="36"/>
      <c r="B354" s="34" t="s">
        <v>150</v>
      </c>
      <c r="C354" s="35">
        <v>3.4</v>
      </c>
      <c r="D354" s="35">
        <v>0.34</v>
      </c>
      <c r="E354" s="35">
        <v>6.8000000000000005E-2</v>
      </c>
      <c r="F354" s="35">
        <v>0.34</v>
      </c>
      <c r="G354" s="27">
        <v>0</v>
      </c>
      <c r="H354" s="35">
        <v>0.34</v>
      </c>
      <c r="I354" s="35">
        <v>3.4</v>
      </c>
      <c r="J354" s="27">
        <v>0</v>
      </c>
      <c r="K354" s="35">
        <v>1.0880000000000001</v>
      </c>
      <c r="L354" s="65">
        <v>0</v>
      </c>
      <c r="N354" s="35">
        <f t="shared" si="167"/>
        <v>3.4</v>
      </c>
      <c r="O354" s="35">
        <f t="shared" si="168"/>
        <v>3.4</v>
      </c>
      <c r="P354" s="35">
        <f t="shared" si="169"/>
        <v>2.992</v>
      </c>
      <c r="Q354" s="35">
        <f t="shared" si="170"/>
        <v>0.40800000000000003</v>
      </c>
    </row>
    <row r="355" spans="1:17">
      <c r="A355" s="36"/>
      <c r="B355" s="34" t="s">
        <v>273</v>
      </c>
      <c r="C355" s="35">
        <v>2.46</v>
      </c>
      <c r="D355" s="35">
        <v>0.12300000000000001</v>
      </c>
      <c r="E355" s="27">
        <v>0</v>
      </c>
      <c r="F355" s="35">
        <v>0.24600000000000002</v>
      </c>
      <c r="G355" s="27">
        <v>0</v>
      </c>
      <c r="H355" s="35">
        <v>0.24600000000000002</v>
      </c>
      <c r="I355" s="35">
        <v>2.46</v>
      </c>
      <c r="J355" s="27">
        <v>0</v>
      </c>
      <c r="K355" s="35">
        <v>0.6150000000000001</v>
      </c>
      <c r="L355" s="65">
        <v>0</v>
      </c>
      <c r="N355" s="35">
        <f t="shared" si="167"/>
        <v>2.46</v>
      </c>
      <c r="O355" s="35">
        <f t="shared" si="168"/>
        <v>2.46</v>
      </c>
      <c r="P355" s="35">
        <f t="shared" si="169"/>
        <v>2.3369999999999997</v>
      </c>
      <c r="Q355" s="35">
        <f t="shared" si="170"/>
        <v>0.12300000000000001</v>
      </c>
    </row>
    <row r="356" spans="1:17">
      <c r="A356" s="36"/>
      <c r="B356" s="34" t="s">
        <v>133</v>
      </c>
      <c r="C356" s="35">
        <v>4.3</v>
      </c>
      <c r="D356" s="35">
        <v>0.215</v>
      </c>
      <c r="E356" s="27">
        <v>0</v>
      </c>
      <c r="F356" s="35">
        <v>0.43</v>
      </c>
      <c r="G356" s="27">
        <v>0</v>
      </c>
      <c r="H356" s="35">
        <v>0.43</v>
      </c>
      <c r="I356" s="35">
        <v>4.3</v>
      </c>
      <c r="J356" s="27">
        <v>0</v>
      </c>
      <c r="K356" s="35">
        <v>1.075</v>
      </c>
      <c r="L356" s="65">
        <v>0</v>
      </c>
      <c r="N356" s="35">
        <f t="shared" si="167"/>
        <v>4.3</v>
      </c>
      <c r="O356" s="35">
        <f t="shared" si="168"/>
        <v>4.3</v>
      </c>
      <c r="P356" s="35">
        <f t="shared" si="169"/>
        <v>4.085</v>
      </c>
      <c r="Q356" s="35">
        <f t="shared" si="170"/>
        <v>0.215</v>
      </c>
    </row>
    <row r="357" spans="1:17">
      <c r="A357" s="36"/>
      <c r="B357" s="34" t="s">
        <v>285</v>
      </c>
      <c r="C357" s="35">
        <v>1.47</v>
      </c>
      <c r="D357" s="35">
        <v>0.14699999999999999</v>
      </c>
      <c r="E357" s="35">
        <v>2.9399999999999999E-2</v>
      </c>
      <c r="F357" s="35">
        <v>0.14699999999999999</v>
      </c>
      <c r="G357" s="27">
        <v>0</v>
      </c>
      <c r="H357" s="27">
        <v>0</v>
      </c>
      <c r="I357" s="35">
        <v>1.47</v>
      </c>
      <c r="J357" s="27">
        <v>0</v>
      </c>
      <c r="K357" s="35">
        <v>0.32340000000000002</v>
      </c>
      <c r="L357" s="65">
        <v>0</v>
      </c>
      <c r="N357" s="35">
        <f t="shared" si="167"/>
        <v>1.47</v>
      </c>
      <c r="O357" s="35">
        <f t="shared" si="168"/>
        <v>1.47</v>
      </c>
      <c r="P357" s="35">
        <f t="shared" si="169"/>
        <v>1.2936000000000001</v>
      </c>
      <c r="Q357" s="35">
        <f t="shared" si="170"/>
        <v>0.1764</v>
      </c>
    </row>
    <row r="358" spans="1:17" ht="15.75" thickBot="1">
      <c r="A358" s="90" t="s">
        <v>51</v>
      </c>
      <c r="B358" s="91"/>
      <c r="C358" s="39">
        <v>19.265799999999999</v>
      </c>
      <c r="D358" s="39">
        <v>1.3732900000000001</v>
      </c>
      <c r="E358" s="39">
        <v>0.13980000000000001</v>
      </c>
      <c r="F358" s="39">
        <v>1.92658</v>
      </c>
      <c r="G358" s="71">
        <v>0</v>
      </c>
      <c r="H358" s="39">
        <v>1.7795799999999999</v>
      </c>
      <c r="I358" s="39">
        <v>19.265799999999999</v>
      </c>
      <c r="J358" s="71">
        <v>0</v>
      </c>
      <c r="K358" s="39">
        <v>5.2192500000000006</v>
      </c>
      <c r="L358" s="72">
        <v>3.0249999999999999E-2</v>
      </c>
      <c r="N358" s="35">
        <f>SUM(N350:N357)</f>
        <v>19.23555</v>
      </c>
      <c r="O358" s="35">
        <f t="shared" ref="O358:Q358" si="171">SUM(O350:O357)</f>
        <v>19.23555</v>
      </c>
      <c r="P358" s="35">
        <f t="shared" si="171"/>
        <v>17.782960000000003</v>
      </c>
      <c r="Q358" s="35">
        <f t="shared" si="171"/>
        <v>1.4828400000000004</v>
      </c>
    </row>
    <row r="359" spans="1:17">
      <c r="A359" s="92" t="s">
        <v>67</v>
      </c>
      <c r="B359" s="93"/>
      <c r="C359" s="96">
        <v>1097.49</v>
      </c>
      <c r="D359" s="96">
        <v>73.536145000000005</v>
      </c>
      <c r="E359" s="96">
        <v>9.9540209999999991</v>
      </c>
      <c r="F359" s="96">
        <v>109.251475</v>
      </c>
      <c r="G359" s="105">
        <v>0</v>
      </c>
      <c r="H359" s="96">
        <v>94.412514000000016</v>
      </c>
      <c r="I359" s="96">
        <v>847.77800000000002</v>
      </c>
      <c r="J359" s="96">
        <v>18.600300000000001</v>
      </c>
      <c r="K359" s="96">
        <v>287.154155</v>
      </c>
      <c r="L359" s="107">
        <v>7.6383762500000012</v>
      </c>
      <c r="N359" s="113"/>
      <c r="O359" s="109"/>
      <c r="P359" s="111"/>
      <c r="Q359" s="109"/>
    </row>
    <row r="360" spans="1:17" ht="15.75" thickBot="1">
      <c r="A360" s="94"/>
      <c r="B360" s="95"/>
      <c r="C360" s="97"/>
      <c r="D360" s="97"/>
      <c r="E360" s="97"/>
      <c r="F360" s="97"/>
      <c r="G360" s="106"/>
      <c r="H360" s="97"/>
      <c r="I360" s="97"/>
      <c r="J360" s="97"/>
      <c r="K360" s="97"/>
      <c r="L360" s="108"/>
      <c r="N360" s="114"/>
      <c r="O360" s="110"/>
      <c r="P360" s="112"/>
      <c r="Q360" s="110"/>
    </row>
  </sheetData>
  <autoFilter ref="B3:L360"/>
  <mergeCells count="94">
    <mergeCell ref="I359:I360"/>
    <mergeCell ref="J359:J360"/>
    <mergeCell ref="K359:K360"/>
    <mergeCell ref="L359:L360"/>
    <mergeCell ref="Q359:Q360"/>
    <mergeCell ref="P359:P360"/>
    <mergeCell ref="O359:O360"/>
    <mergeCell ref="N359:N360"/>
    <mergeCell ref="D359:D360"/>
    <mergeCell ref="E359:E360"/>
    <mergeCell ref="F359:F360"/>
    <mergeCell ref="G359:G360"/>
    <mergeCell ref="H359:H360"/>
    <mergeCell ref="A348:B348"/>
    <mergeCell ref="A349:C349"/>
    <mergeCell ref="A358:B358"/>
    <mergeCell ref="A359:B360"/>
    <mergeCell ref="C359:C360"/>
    <mergeCell ref="A298:C298"/>
    <mergeCell ref="A307:B307"/>
    <mergeCell ref="A308:C308"/>
    <mergeCell ref="A313:B313"/>
    <mergeCell ref="A314:C314"/>
    <mergeCell ref="A273:B273"/>
    <mergeCell ref="A274:C274"/>
    <mergeCell ref="A286:B286"/>
    <mergeCell ref="A287:C287"/>
    <mergeCell ref="A297:B297"/>
    <mergeCell ref="A251:C251"/>
    <mergeCell ref="A258:B258"/>
    <mergeCell ref="A259:C259"/>
    <mergeCell ref="A267:B267"/>
    <mergeCell ref="A268:C268"/>
    <mergeCell ref="A150:C150"/>
    <mergeCell ref="A172:B172"/>
    <mergeCell ref="A173:C173"/>
    <mergeCell ref="A215:B215"/>
    <mergeCell ref="A216:C216"/>
    <mergeCell ref="A139:B139"/>
    <mergeCell ref="A140:C140"/>
    <mergeCell ref="A145:B145"/>
    <mergeCell ref="A146:C146"/>
    <mergeCell ref="A149:B149"/>
    <mergeCell ref="A122:C122"/>
    <mergeCell ref="A127:B127"/>
    <mergeCell ref="A128:C128"/>
    <mergeCell ref="A134:B134"/>
    <mergeCell ref="A135:C135"/>
    <mergeCell ref="A112:B112"/>
    <mergeCell ref="A113:C113"/>
    <mergeCell ref="A117:B117"/>
    <mergeCell ref="A118:C118"/>
    <mergeCell ref="A121:B121"/>
    <mergeCell ref="A98:C98"/>
    <mergeCell ref="A100:B100"/>
    <mergeCell ref="A101:C101"/>
    <mergeCell ref="A106:B106"/>
    <mergeCell ref="A107:C107"/>
    <mergeCell ref="A48:C48"/>
    <mergeCell ref="A50:B50"/>
    <mergeCell ref="A51:C51"/>
    <mergeCell ref="A83:C83"/>
    <mergeCell ref="A97:B97"/>
    <mergeCell ref="A197:B197"/>
    <mergeCell ref="A198:C198"/>
    <mergeCell ref="A250:B250"/>
    <mergeCell ref="A179:B179"/>
    <mergeCell ref="A180:C180"/>
    <mergeCell ref="A187:B187"/>
    <mergeCell ref="A188:C188"/>
    <mergeCell ref="A226:B226"/>
    <mergeCell ref="A227:C227"/>
    <mergeCell ref="A64:C64"/>
    <mergeCell ref="A72:B72"/>
    <mergeCell ref="A73:C73"/>
    <mergeCell ref="A82:B82"/>
    <mergeCell ref="A16:B16"/>
    <mergeCell ref="A17:C17"/>
    <mergeCell ref="A20:B20"/>
    <mergeCell ref="A21:C21"/>
    <mergeCell ref="A26:B26"/>
    <mergeCell ref="A27:C27"/>
    <mergeCell ref="A29:B29"/>
    <mergeCell ref="A30:C30"/>
    <mergeCell ref="A38:B38"/>
    <mergeCell ref="A39:C39"/>
    <mergeCell ref="A63:B63"/>
    <mergeCell ref="A47:B47"/>
    <mergeCell ref="A8:C8"/>
    <mergeCell ref="A1:C1"/>
    <mergeCell ref="D1:K1"/>
    <mergeCell ref="L1:L2"/>
    <mergeCell ref="A4:C4"/>
    <mergeCell ref="A7:B7"/>
  </mergeCells>
  <dataValidations count="1">
    <dataValidation type="decimal" showInputMessage="1" showErrorMessage="1" errorTitle="Suprafata limitata!" error="Suprafata limitata!" sqref="C52:C57 J170 J161:J163 J146 J118 J86 J80:J81 J72:J73 I171:I174 I169 I166 I164 I157:I160 I147:I154 I137:I145 I126:I135 I122:I124 I119 I94:I99 I101:I106 I108:I115 I87:I91 I82:I83 I74:I76 I64:I70 I59:I61 I52:I57 C59:C61 C64:C76 C80:C91 C94:C99 C101:C106 C108:C154 C157:C174">
      <formula1>0</formula1>
      <formula2>50</formula2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2"/>
  <sheetViews>
    <sheetView topLeftCell="A122" workbookViewId="0">
      <selection activeCell="N5" sqref="N5:O149"/>
    </sheetView>
  </sheetViews>
  <sheetFormatPr defaultRowHeight="15"/>
  <cols>
    <col min="1" max="1" width="5.140625" customWidth="1"/>
    <col min="2" max="2" width="15.42578125" customWidth="1"/>
    <col min="3" max="3" width="10.140625" customWidth="1"/>
    <col min="4" max="4" width="10.28515625" customWidth="1"/>
    <col min="5" max="5" width="10.5703125" customWidth="1"/>
    <col min="6" max="6" width="12.28515625" customWidth="1"/>
    <col min="7" max="7" width="9.5703125" customWidth="1"/>
    <col min="8" max="8" width="8.85546875" customWidth="1"/>
    <col min="9" max="9" width="17.42578125" customWidth="1"/>
    <col min="10" max="10" width="9.140625" customWidth="1"/>
    <col min="11" max="11" width="10" customWidth="1"/>
    <col min="12" max="12" width="18.28515625" customWidth="1"/>
    <col min="14" max="14" width="18" customWidth="1"/>
    <col min="15" max="15" width="18.42578125" customWidth="1"/>
  </cols>
  <sheetData>
    <row r="1" spans="1:15" ht="15.75">
      <c r="A1" s="118" t="s">
        <v>102</v>
      </c>
      <c r="B1" s="118"/>
      <c r="C1" s="118"/>
      <c r="D1" s="119" t="s">
        <v>3</v>
      </c>
      <c r="E1" s="119"/>
      <c r="F1" s="119"/>
      <c r="G1" s="119"/>
      <c r="H1" s="119"/>
      <c r="I1" s="119"/>
      <c r="J1" s="119"/>
      <c r="K1" s="119"/>
      <c r="L1" s="118" t="s">
        <v>113</v>
      </c>
    </row>
    <row r="2" spans="1:15" ht="66" customHeight="1">
      <c r="A2" s="17" t="s">
        <v>0</v>
      </c>
      <c r="B2" s="17" t="s">
        <v>1</v>
      </c>
      <c r="C2" s="17" t="s">
        <v>2</v>
      </c>
      <c r="D2" s="18" t="s">
        <v>103</v>
      </c>
      <c r="E2" s="18" t="s">
        <v>104</v>
      </c>
      <c r="F2" s="18" t="s">
        <v>105</v>
      </c>
      <c r="G2" s="18" t="s">
        <v>106</v>
      </c>
      <c r="H2" s="19" t="s">
        <v>107</v>
      </c>
      <c r="I2" s="19" t="s">
        <v>108</v>
      </c>
      <c r="J2" s="20" t="s">
        <v>109</v>
      </c>
      <c r="K2" s="21" t="s">
        <v>110</v>
      </c>
      <c r="L2" s="118"/>
      <c r="N2" t="s">
        <v>111</v>
      </c>
      <c r="O2" t="s">
        <v>112</v>
      </c>
    </row>
    <row r="3" spans="1:15">
      <c r="A3" s="22">
        <v>0</v>
      </c>
      <c r="B3" s="22">
        <v>1</v>
      </c>
      <c r="C3" s="22">
        <v>2</v>
      </c>
      <c r="D3" s="22">
        <v>3</v>
      </c>
      <c r="E3" s="22">
        <v>4</v>
      </c>
      <c r="F3" s="22">
        <v>5</v>
      </c>
      <c r="G3" s="22">
        <v>6</v>
      </c>
      <c r="H3" s="22">
        <v>7</v>
      </c>
      <c r="I3" s="22">
        <v>8</v>
      </c>
      <c r="J3" s="23">
        <v>9</v>
      </c>
      <c r="K3" s="23">
        <v>10</v>
      </c>
      <c r="L3" s="22">
        <v>11</v>
      </c>
    </row>
    <row r="4" spans="1:15">
      <c r="A4" s="115" t="s">
        <v>114</v>
      </c>
      <c r="B4" s="116"/>
      <c r="C4" s="117"/>
      <c r="D4" s="24"/>
      <c r="E4" s="24"/>
      <c r="F4" s="24"/>
      <c r="G4" s="24"/>
      <c r="H4" s="24"/>
      <c r="I4" s="24"/>
      <c r="J4" s="14"/>
      <c r="K4" s="14"/>
      <c r="L4" s="24"/>
    </row>
    <row r="5" spans="1:15">
      <c r="A5" s="24"/>
      <c r="B5" s="10" t="s">
        <v>23</v>
      </c>
      <c r="C5" s="11">
        <v>10.39</v>
      </c>
      <c r="D5" s="14">
        <v>0.51950000000000007</v>
      </c>
      <c r="E5" s="14">
        <v>0</v>
      </c>
      <c r="F5" s="14">
        <v>1.5585000000000002</v>
      </c>
      <c r="G5" s="14">
        <v>0</v>
      </c>
      <c r="H5" s="14">
        <v>0</v>
      </c>
      <c r="I5" s="14">
        <v>0</v>
      </c>
      <c r="J5" s="14">
        <v>0</v>
      </c>
      <c r="K5" s="14">
        <f>SUM(D5:H5)</f>
        <v>2.0780000000000003</v>
      </c>
      <c r="L5" s="14">
        <v>0</v>
      </c>
      <c r="N5" s="16">
        <f>C5-O5-L5</f>
        <v>9.8704999999999998</v>
      </c>
      <c r="O5" s="16">
        <f>D5+H5+E5-L5</f>
        <v>0.51950000000000007</v>
      </c>
    </row>
    <row r="6" spans="1:15">
      <c r="A6" s="24"/>
      <c r="B6" s="10" t="s">
        <v>68</v>
      </c>
      <c r="C6" s="11">
        <v>12.99</v>
      </c>
      <c r="D6" s="14">
        <v>2.5980000000000003</v>
      </c>
      <c r="E6" s="14">
        <v>0.38969999999999999</v>
      </c>
      <c r="F6" s="14">
        <v>0.90930000000000011</v>
      </c>
      <c r="G6" s="14">
        <v>0</v>
      </c>
      <c r="H6" s="14">
        <v>1.2990000000000002</v>
      </c>
      <c r="I6" s="11">
        <v>12.99</v>
      </c>
      <c r="J6" s="14">
        <v>0</v>
      </c>
      <c r="K6" s="14">
        <f t="shared" ref="K6:K7" si="0">SUM(D6:H6)</f>
        <v>5.1960000000000006</v>
      </c>
      <c r="L6" s="14">
        <v>0.32475000000000004</v>
      </c>
      <c r="N6" s="16">
        <f t="shared" ref="N6:N7" si="1">C6-O6-L6</f>
        <v>8.7033000000000005</v>
      </c>
      <c r="O6" s="16">
        <f t="shared" ref="O6:O7" si="2">D6+H6+E6-L6</f>
        <v>3.9619500000000007</v>
      </c>
    </row>
    <row r="7" spans="1:15">
      <c r="A7" s="24"/>
      <c r="B7" s="10" t="s">
        <v>69</v>
      </c>
      <c r="C7" s="11">
        <v>9.49</v>
      </c>
      <c r="D7" s="14">
        <v>1.8980000000000001</v>
      </c>
      <c r="E7" s="14">
        <v>0.28470000000000001</v>
      </c>
      <c r="F7" s="14">
        <v>0.66430000000000011</v>
      </c>
      <c r="G7" s="14">
        <v>0</v>
      </c>
      <c r="H7" s="14">
        <v>0.94900000000000007</v>
      </c>
      <c r="I7" s="11">
        <v>9.49</v>
      </c>
      <c r="J7" s="14">
        <v>0</v>
      </c>
      <c r="K7" s="14">
        <f t="shared" si="0"/>
        <v>3.7960000000000003</v>
      </c>
      <c r="L7" s="14">
        <v>0.23725000000000002</v>
      </c>
      <c r="N7" s="16">
        <f t="shared" si="1"/>
        <v>6.358299999999999</v>
      </c>
      <c r="O7" s="16">
        <f t="shared" si="2"/>
        <v>2.8944500000000004</v>
      </c>
    </row>
    <row r="8" spans="1:15">
      <c r="A8" s="120" t="s">
        <v>51</v>
      </c>
      <c r="B8" s="121"/>
      <c r="C8" s="15">
        <f>SUM(C5:C7)</f>
        <v>32.870000000000005</v>
      </c>
      <c r="D8" s="15">
        <f t="shared" ref="D8:L8" si="3">SUM(D5:D7)</f>
        <v>5.0155000000000012</v>
      </c>
      <c r="E8" s="15">
        <f>SUM(E5:E7)</f>
        <v>0.6744</v>
      </c>
      <c r="F8" s="15">
        <f>SUM(F5:F7)</f>
        <v>3.1321000000000003</v>
      </c>
      <c r="G8" s="14">
        <v>0</v>
      </c>
      <c r="H8" s="15">
        <f t="shared" si="3"/>
        <v>2.2480000000000002</v>
      </c>
      <c r="I8" s="15">
        <f t="shared" si="3"/>
        <v>22.48</v>
      </c>
      <c r="J8" s="15">
        <v>0</v>
      </c>
      <c r="K8" s="15">
        <f t="shared" si="3"/>
        <v>11.07</v>
      </c>
      <c r="L8" s="15">
        <f t="shared" si="3"/>
        <v>0.56200000000000006</v>
      </c>
      <c r="O8" s="16"/>
    </row>
    <row r="9" spans="1:15">
      <c r="A9" s="115" t="s">
        <v>115</v>
      </c>
      <c r="B9" s="116"/>
      <c r="C9" s="117"/>
      <c r="D9" s="14"/>
      <c r="E9" s="14"/>
      <c r="F9" s="14"/>
      <c r="G9" s="14"/>
      <c r="H9" s="14"/>
      <c r="I9" s="14"/>
      <c r="J9" s="14"/>
      <c r="K9" s="14"/>
      <c r="L9" s="14"/>
      <c r="O9" s="16"/>
    </row>
    <row r="10" spans="1:15">
      <c r="A10" s="25"/>
      <c r="B10" s="10" t="s">
        <v>70</v>
      </c>
      <c r="C10" s="11">
        <v>2.4594</v>
      </c>
      <c r="D10" s="14">
        <v>0.12297000000000001</v>
      </c>
      <c r="E10" s="14">
        <v>4.9188000000000003E-2</v>
      </c>
      <c r="F10" s="14">
        <v>0.24594000000000002</v>
      </c>
      <c r="G10" s="14">
        <v>0</v>
      </c>
      <c r="H10" s="14">
        <v>7.3782E-2</v>
      </c>
      <c r="I10" s="11">
        <v>2.4594</v>
      </c>
      <c r="J10" s="14">
        <v>0</v>
      </c>
      <c r="K10" s="14">
        <f t="shared" ref="K10:K17" si="4">SUM(D10:H10)</f>
        <v>0.49188000000000004</v>
      </c>
      <c r="L10" s="14">
        <v>0.24594000000000002</v>
      </c>
      <c r="N10" s="16">
        <f t="shared" ref="N10:N17" si="5">C10-O10-L10</f>
        <v>2.21346</v>
      </c>
      <c r="O10" s="16">
        <f t="shared" ref="O10:O17" si="6">D10+H10+E10-L10</f>
        <v>0</v>
      </c>
    </row>
    <row r="11" spans="1:15">
      <c r="A11" s="25"/>
      <c r="B11" s="10" t="s">
        <v>38</v>
      </c>
      <c r="C11" s="11">
        <v>13.485099999999999</v>
      </c>
      <c r="D11" s="14">
        <v>1.3485100000000001</v>
      </c>
      <c r="E11" s="14">
        <v>0.269702</v>
      </c>
      <c r="F11" s="14">
        <v>1.3485100000000001</v>
      </c>
      <c r="G11" s="14">
        <v>0</v>
      </c>
      <c r="H11" s="14">
        <v>0.67425500000000005</v>
      </c>
      <c r="I11" s="11">
        <v>13.485099999999999</v>
      </c>
      <c r="J11" s="14">
        <v>0</v>
      </c>
      <c r="K11" s="14">
        <f t="shared" si="4"/>
        <v>3.6409770000000004</v>
      </c>
      <c r="L11" s="14">
        <v>0.67425500000000005</v>
      </c>
      <c r="N11" s="16">
        <f t="shared" si="5"/>
        <v>11.192632999999999</v>
      </c>
      <c r="O11" s="16">
        <f t="shared" si="6"/>
        <v>1.6182120000000002</v>
      </c>
    </row>
    <row r="12" spans="1:15">
      <c r="A12" s="25"/>
      <c r="B12" s="10" t="s">
        <v>71</v>
      </c>
      <c r="C12" s="11">
        <v>4.9850000000000003</v>
      </c>
      <c r="D12" s="14">
        <v>0.24925</v>
      </c>
      <c r="E12" s="14">
        <v>9.9700000000000011E-2</v>
      </c>
      <c r="F12" s="14">
        <v>0.4985</v>
      </c>
      <c r="G12" s="14">
        <v>0</v>
      </c>
      <c r="H12" s="14">
        <v>0</v>
      </c>
      <c r="I12" s="14">
        <v>0</v>
      </c>
      <c r="J12" s="14">
        <v>0</v>
      </c>
      <c r="K12" s="14">
        <f t="shared" si="4"/>
        <v>0.84745000000000004</v>
      </c>
      <c r="L12" s="14">
        <v>7.4775000000000008E-2</v>
      </c>
      <c r="N12" s="16">
        <f t="shared" si="5"/>
        <v>4.6360500000000009</v>
      </c>
      <c r="O12" s="16">
        <f t="shared" si="6"/>
        <v>0.27417499999999995</v>
      </c>
    </row>
    <row r="13" spans="1:15">
      <c r="A13" s="25"/>
      <c r="B13" s="10" t="s">
        <v>65</v>
      </c>
      <c r="C13" s="11">
        <v>12.201499999999999</v>
      </c>
      <c r="D13" s="14">
        <v>1.2201499999999998</v>
      </c>
      <c r="E13" s="14">
        <v>0.61007499999999992</v>
      </c>
      <c r="F13" s="14">
        <v>1.2201499999999998</v>
      </c>
      <c r="G13" s="14">
        <v>0</v>
      </c>
      <c r="H13" s="14">
        <v>0</v>
      </c>
      <c r="I13" s="11">
        <v>12.201499999999999</v>
      </c>
      <c r="J13" s="14">
        <v>0</v>
      </c>
      <c r="K13" s="14">
        <f t="shared" si="4"/>
        <v>3.0503749999999998</v>
      </c>
      <c r="L13" s="14">
        <v>0.15251874999999998</v>
      </c>
      <c r="N13" s="16">
        <f t="shared" si="5"/>
        <v>10.371274999999999</v>
      </c>
      <c r="O13" s="16">
        <f t="shared" si="6"/>
        <v>1.6777062499999997</v>
      </c>
    </row>
    <row r="14" spans="1:15">
      <c r="A14" s="25"/>
      <c r="B14" s="10" t="s">
        <v>64</v>
      </c>
      <c r="C14" s="11">
        <v>7.0255999999999998</v>
      </c>
      <c r="D14" s="14">
        <v>0.35127999999999998</v>
      </c>
      <c r="E14" s="14">
        <v>0.21076799999999998</v>
      </c>
      <c r="F14" s="14">
        <v>0.70255999999999996</v>
      </c>
      <c r="G14" s="14">
        <v>0</v>
      </c>
      <c r="H14" s="14">
        <v>0</v>
      </c>
      <c r="I14" s="11">
        <v>7.0255999999999998</v>
      </c>
      <c r="J14" s="14">
        <v>0</v>
      </c>
      <c r="K14" s="14">
        <f t="shared" si="4"/>
        <v>1.264608</v>
      </c>
      <c r="L14" s="14">
        <v>8.7819999999999995E-2</v>
      </c>
      <c r="N14" s="16">
        <f t="shared" si="5"/>
        <v>6.463552</v>
      </c>
      <c r="O14" s="16">
        <f t="shared" si="6"/>
        <v>0.47422799999999998</v>
      </c>
    </row>
    <row r="15" spans="1:15">
      <c r="A15" s="25"/>
      <c r="B15" s="10" t="s">
        <v>72</v>
      </c>
      <c r="C15" s="11">
        <v>32.344999999999999</v>
      </c>
      <c r="D15" s="14">
        <v>4.8517499999999991</v>
      </c>
      <c r="E15" s="14">
        <v>1.6172499999999999</v>
      </c>
      <c r="F15" s="14">
        <v>3.2344999999999997</v>
      </c>
      <c r="G15" s="14">
        <v>0</v>
      </c>
      <c r="H15" s="14">
        <v>0.97034999999999993</v>
      </c>
      <c r="I15" s="11">
        <v>32.344999999999999</v>
      </c>
      <c r="J15" s="14">
        <v>0</v>
      </c>
      <c r="K15" s="14">
        <f t="shared" si="4"/>
        <v>10.673849999999998</v>
      </c>
      <c r="L15" s="14">
        <v>0</v>
      </c>
      <c r="N15" s="16">
        <f t="shared" si="5"/>
        <v>24.905650000000001</v>
      </c>
      <c r="O15" s="16">
        <f t="shared" si="6"/>
        <v>7.4393499999999992</v>
      </c>
    </row>
    <row r="16" spans="1:15">
      <c r="A16" s="25"/>
      <c r="B16" s="10" t="s">
        <v>73</v>
      </c>
      <c r="C16" s="11">
        <v>8.3783999999999992</v>
      </c>
      <c r="D16" s="14">
        <v>0.83783999999999992</v>
      </c>
      <c r="E16" s="14">
        <v>0.25135199999999996</v>
      </c>
      <c r="F16" s="14">
        <v>0.83783999999999992</v>
      </c>
      <c r="G16" s="14">
        <v>0</v>
      </c>
      <c r="H16" s="14">
        <v>0.25135199999999996</v>
      </c>
      <c r="I16" s="11">
        <v>8.3783999999999992</v>
      </c>
      <c r="J16" s="14">
        <v>0</v>
      </c>
      <c r="K16" s="14">
        <f t="shared" si="4"/>
        <v>2.1783839999999999</v>
      </c>
      <c r="L16" s="14">
        <v>0</v>
      </c>
      <c r="N16" s="16">
        <f t="shared" si="5"/>
        <v>7.0378559999999997</v>
      </c>
      <c r="O16" s="16">
        <f t="shared" si="6"/>
        <v>1.340544</v>
      </c>
    </row>
    <row r="17" spans="1:15">
      <c r="A17" s="25"/>
      <c r="B17" s="10" t="s">
        <v>56</v>
      </c>
      <c r="C17" s="11">
        <v>5.18</v>
      </c>
      <c r="D17" s="14">
        <v>0.25900000000000001</v>
      </c>
      <c r="E17" s="14">
        <v>0.1036</v>
      </c>
      <c r="F17" s="14">
        <v>0.51800000000000002</v>
      </c>
      <c r="G17" s="14">
        <v>0</v>
      </c>
      <c r="H17" s="14">
        <v>0</v>
      </c>
      <c r="I17" s="11">
        <v>5.18</v>
      </c>
      <c r="J17" s="14">
        <v>0</v>
      </c>
      <c r="K17" s="14">
        <f t="shared" si="4"/>
        <v>0.88060000000000005</v>
      </c>
      <c r="L17" s="14">
        <v>0</v>
      </c>
      <c r="N17" s="16">
        <f t="shared" si="5"/>
        <v>4.8173999999999992</v>
      </c>
      <c r="O17" s="16">
        <f t="shared" si="6"/>
        <v>0.36260000000000003</v>
      </c>
    </row>
    <row r="18" spans="1:15">
      <c r="A18" s="120" t="s">
        <v>51</v>
      </c>
      <c r="B18" s="121"/>
      <c r="C18" s="15">
        <f>SUM(C10:C17)</f>
        <v>86.06</v>
      </c>
      <c r="D18" s="15">
        <f t="shared" ref="D18:L18" si="7">SUM(D10:D17)</f>
        <v>9.2407499999999985</v>
      </c>
      <c r="E18" s="15">
        <f t="shared" si="7"/>
        <v>3.2116349999999998</v>
      </c>
      <c r="F18" s="15">
        <f t="shared" si="7"/>
        <v>8.6059999999999999</v>
      </c>
      <c r="G18" s="14">
        <v>0</v>
      </c>
      <c r="H18" s="15">
        <f t="shared" si="7"/>
        <v>1.9697389999999999</v>
      </c>
      <c r="I18" s="15">
        <f t="shared" si="7"/>
        <v>81.074999999999989</v>
      </c>
      <c r="J18" s="15">
        <v>0</v>
      </c>
      <c r="K18" s="15">
        <f t="shared" si="7"/>
        <v>23.028124000000002</v>
      </c>
      <c r="L18" s="15">
        <f t="shared" si="7"/>
        <v>1.2353087500000002</v>
      </c>
      <c r="O18" s="16"/>
    </row>
    <row r="19" spans="1:15">
      <c r="A19" s="115" t="s">
        <v>116</v>
      </c>
      <c r="B19" s="116"/>
      <c r="C19" s="117"/>
      <c r="D19" s="14"/>
      <c r="E19" s="14"/>
      <c r="F19" s="14"/>
      <c r="G19" s="14"/>
      <c r="H19" s="14"/>
      <c r="I19" s="14"/>
      <c r="J19" s="14"/>
      <c r="K19" s="14"/>
      <c r="L19" s="14"/>
      <c r="O19" s="16"/>
    </row>
    <row r="20" spans="1:15">
      <c r="A20" s="25"/>
      <c r="B20" s="10" t="s">
        <v>74</v>
      </c>
      <c r="C20" s="11">
        <v>1.48</v>
      </c>
      <c r="D20" s="14">
        <v>0</v>
      </c>
      <c r="E20" s="14">
        <v>0</v>
      </c>
      <c r="F20" s="14">
        <v>0.14800000000000002</v>
      </c>
      <c r="G20" s="14">
        <v>0</v>
      </c>
      <c r="H20" s="14">
        <v>4.4399999999999995E-2</v>
      </c>
      <c r="I20" s="11">
        <v>1.48</v>
      </c>
      <c r="J20" s="14">
        <v>0</v>
      </c>
      <c r="K20" s="14">
        <f t="shared" ref="K20:K21" si="8">SUM(D20:H20)</f>
        <v>0.19240000000000002</v>
      </c>
      <c r="L20" s="14">
        <v>7.400000000000001E-2</v>
      </c>
      <c r="N20" s="16">
        <f t="shared" ref="N20:N21" si="9">C20-O20-L20</f>
        <v>1.4059999999999999</v>
      </c>
      <c r="O20" s="16">
        <v>0</v>
      </c>
    </row>
    <row r="21" spans="1:15">
      <c r="A21" s="25"/>
      <c r="B21" s="10" t="s">
        <v>66</v>
      </c>
      <c r="C21" s="11">
        <v>4.41</v>
      </c>
      <c r="D21" s="14">
        <v>0.441</v>
      </c>
      <c r="E21" s="14">
        <v>8.8200000000000001E-2</v>
      </c>
      <c r="F21" s="14">
        <v>0.441</v>
      </c>
      <c r="G21" s="14">
        <v>0</v>
      </c>
      <c r="H21" s="14">
        <v>0</v>
      </c>
      <c r="I21" s="11">
        <v>4.41</v>
      </c>
      <c r="J21" s="14">
        <v>0</v>
      </c>
      <c r="K21" s="14">
        <f t="shared" si="8"/>
        <v>0.97019999999999995</v>
      </c>
      <c r="L21" s="14">
        <v>5.5125E-2</v>
      </c>
      <c r="N21" s="16">
        <f t="shared" si="9"/>
        <v>3.8808000000000002</v>
      </c>
      <c r="O21" s="16">
        <f t="shared" ref="O21" si="10">D21+H21+E21-L21</f>
        <v>0.47407500000000002</v>
      </c>
    </row>
    <row r="22" spans="1:15">
      <c r="A22" s="120" t="s">
        <v>51</v>
      </c>
      <c r="B22" s="121"/>
      <c r="C22" s="15">
        <f>SUM(C20:C21)</f>
        <v>5.8900000000000006</v>
      </c>
      <c r="D22" s="15">
        <f t="shared" ref="D22:L22" si="11">SUM(D20:D21)</f>
        <v>0.441</v>
      </c>
      <c r="E22" s="15">
        <f t="shared" si="11"/>
        <v>8.8200000000000001E-2</v>
      </c>
      <c r="F22" s="15">
        <f t="shared" si="11"/>
        <v>0.58899999999999997</v>
      </c>
      <c r="G22" s="14">
        <v>0</v>
      </c>
      <c r="H22" s="15">
        <f t="shared" si="11"/>
        <v>4.4399999999999995E-2</v>
      </c>
      <c r="I22" s="15">
        <f t="shared" si="11"/>
        <v>5.8900000000000006</v>
      </c>
      <c r="J22" s="15">
        <v>0</v>
      </c>
      <c r="K22" s="15">
        <f t="shared" si="11"/>
        <v>1.1625999999999999</v>
      </c>
      <c r="L22" s="15">
        <f t="shared" si="11"/>
        <v>0.12912500000000002</v>
      </c>
      <c r="O22" s="16"/>
    </row>
    <row r="23" spans="1:15">
      <c r="A23" s="115" t="s">
        <v>117</v>
      </c>
      <c r="B23" s="116"/>
      <c r="C23" s="117"/>
      <c r="D23" s="14"/>
      <c r="E23" s="14"/>
      <c r="F23" s="14"/>
      <c r="G23" s="14"/>
      <c r="H23" s="14"/>
      <c r="I23" s="14"/>
      <c r="J23" s="14"/>
      <c r="K23" s="14"/>
      <c r="L23" s="14"/>
      <c r="O23" s="16"/>
    </row>
    <row r="24" spans="1:15">
      <c r="A24" s="25"/>
      <c r="B24" s="10" t="s">
        <v>12</v>
      </c>
      <c r="C24" s="11">
        <v>4.0999999999999996</v>
      </c>
      <c r="D24" s="14">
        <v>0</v>
      </c>
      <c r="E24" s="14">
        <v>0.12299999999999998</v>
      </c>
      <c r="F24" s="14">
        <v>0.41</v>
      </c>
      <c r="G24" s="14">
        <v>0</v>
      </c>
      <c r="H24" s="14">
        <v>0.41</v>
      </c>
      <c r="I24" s="11">
        <v>4.0999999999999996</v>
      </c>
      <c r="J24" s="14">
        <v>0</v>
      </c>
      <c r="K24" s="14">
        <f t="shared" ref="K24:K25" si="12">SUM(D24:H24)</f>
        <v>0.94299999999999984</v>
      </c>
      <c r="L24" s="14">
        <v>0.10249999999999999</v>
      </c>
      <c r="N24" s="16">
        <f t="shared" ref="N24:N25" si="13">C24-O24-L24</f>
        <v>3.5669999999999997</v>
      </c>
      <c r="O24" s="16">
        <f t="shared" ref="O24:O25" si="14">D24+H24+E24-L24</f>
        <v>0.43049999999999994</v>
      </c>
    </row>
    <row r="25" spans="1:15">
      <c r="A25" s="25"/>
      <c r="B25" s="10" t="s">
        <v>75</v>
      </c>
      <c r="C25" s="11">
        <v>3.4</v>
      </c>
      <c r="D25" s="14">
        <v>0.17</v>
      </c>
      <c r="E25" s="14">
        <v>0.17</v>
      </c>
      <c r="F25" s="14">
        <v>0.34</v>
      </c>
      <c r="G25" s="14">
        <v>0</v>
      </c>
      <c r="H25" s="14">
        <v>0</v>
      </c>
      <c r="I25" s="11">
        <v>3.4</v>
      </c>
      <c r="J25" s="14">
        <v>0</v>
      </c>
      <c r="K25" s="14">
        <f t="shared" si="12"/>
        <v>0.68</v>
      </c>
      <c r="L25" s="14">
        <v>5.0999999999999997E-2</v>
      </c>
      <c r="N25" s="16">
        <f t="shared" si="13"/>
        <v>3.0599999999999996</v>
      </c>
      <c r="O25" s="16">
        <f t="shared" si="14"/>
        <v>0.28900000000000003</v>
      </c>
    </row>
    <row r="26" spans="1:15">
      <c r="A26" s="120" t="s">
        <v>51</v>
      </c>
      <c r="B26" s="121"/>
      <c r="C26" s="15">
        <f>SUM(C24:C25)</f>
        <v>7.5</v>
      </c>
      <c r="D26" s="15">
        <f t="shared" ref="D26:L26" si="15">SUM(D24:D25)</f>
        <v>0.17</v>
      </c>
      <c r="E26" s="15">
        <f t="shared" si="15"/>
        <v>0.29299999999999998</v>
      </c>
      <c r="F26" s="15">
        <f t="shared" si="15"/>
        <v>0.75</v>
      </c>
      <c r="G26" s="14">
        <v>0</v>
      </c>
      <c r="H26" s="15">
        <f t="shared" si="15"/>
        <v>0.41</v>
      </c>
      <c r="I26" s="15">
        <f t="shared" si="15"/>
        <v>7.5</v>
      </c>
      <c r="J26" s="15">
        <v>0</v>
      </c>
      <c r="K26" s="15">
        <f t="shared" si="15"/>
        <v>1.6229999999999998</v>
      </c>
      <c r="L26" s="15">
        <f t="shared" si="15"/>
        <v>0.1535</v>
      </c>
      <c r="O26" s="16"/>
    </row>
    <row r="27" spans="1:15">
      <c r="A27" s="115" t="s">
        <v>118</v>
      </c>
      <c r="B27" s="116"/>
      <c r="C27" s="117"/>
      <c r="D27" s="14"/>
      <c r="E27" s="14"/>
      <c r="F27" s="14"/>
      <c r="G27" s="14"/>
      <c r="H27" s="14"/>
      <c r="I27" s="14"/>
      <c r="J27" s="14"/>
      <c r="K27" s="14"/>
      <c r="L27" s="14"/>
      <c r="O27" s="16"/>
    </row>
    <row r="28" spans="1:15">
      <c r="A28" s="25"/>
      <c r="B28" s="10" t="s">
        <v>76</v>
      </c>
      <c r="C28" s="11">
        <v>1.49</v>
      </c>
      <c r="D28" s="14">
        <v>0</v>
      </c>
      <c r="E28" s="14">
        <v>0</v>
      </c>
      <c r="F28" s="14">
        <v>0.14899999999999999</v>
      </c>
      <c r="G28" s="14">
        <v>0</v>
      </c>
      <c r="H28" s="14">
        <v>4.4699999999999997E-2</v>
      </c>
      <c r="I28" s="11">
        <v>1.49</v>
      </c>
      <c r="J28" s="14">
        <v>0</v>
      </c>
      <c r="K28" s="14">
        <f t="shared" ref="K28" si="16">SUM(D28:H28)</f>
        <v>0.19369999999999998</v>
      </c>
      <c r="L28" s="14">
        <v>7.4499999999999997E-2</v>
      </c>
      <c r="N28" s="16">
        <f t="shared" ref="N28" si="17">C28-O28-L28</f>
        <v>1.4155</v>
      </c>
      <c r="O28" s="16">
        <v>0</v>
      </c>
    </row>
    <row r="29" spans="1:15">
      <c r="A29" s="120" t="s">
        <v>51</v>
      </c>
      <c r="B29" s="121"/>
      <c r="C29" s="15">
        <f>SUM(C28)</f>
        <v>1.49</v>
      </c>
      <c r="D29" s="15">
        <v>0</v>
      </c>
      <c r="E29" s="15">
        <v>0</v>
      </c>
      <c r="F29" s="15">
        <f t="shared" ref="F29:L29" si="18">SUM(F28)</f>
        <v>0.14899999999999999</v>
      </c>
      <c r="G29" s="14">
        <v>0</v>
      </c>
      <c r="H29" s="15">
        <f t="shared" si="18"/>
        <v>4.4699999999999997E-2</v>
      </c>
      <c r="I29" s="15">
        <f t="shared" si="18"/>
        <v>1.49</v>
      </c>
      <c r="J29" s="15">
        <v>0</v>
      </c>
      <c r="K29" s="15">
        <f t="shared" si="18"/>
        <v>0.19369999999999998</v>
      </c>
      <c r="L29" s="15">
        <f t="shared" si="18"/>
        <v>7.4499999999999997E-2</v>
      </c>
      <c r="O29" s="16"/>
    </row>
    <row r="30" spans="1:15">
      <c r="A30" s="115" t="s">
        <v>119</v>
      </c>
      <c r="B30" s="116"/>
      <c r="C30" s="117"/>
      <c r="D30" s="14"/>
      <c r="E30" s="14"/>
      <c r="F30" s="14"/>
      <c r="G30" s="14"/>
      <c r="H30" s="14"/>
      <c r="I30" s="14"/>
      <c r="J30" s="14"/>
      <c r="K30" s="14"/>
      <c r="L30" s="14"/>
      <c r="O30" s="16"/>
    </row>
    <row r="31" spans="1:15">
      <c r="A31" s="25"/>
      <c r="B31" s="10" t="s">
        <v>77</v>
      </c>
      <c r="C31" s="11">
        <v>7.4</v>
      </c>
      <c r="D31" s="14">
        <v>0.37</v>
      </c>
      <c r="E31" s="14">
        <v>0.37</v>
      </c>
      <c r="F31" s="14">
        <v>0.74</v>
      </c>
      <c r="G31" s="14">
        <v>0</v>
      </c>
      <c r="H31" s="14">
        <v>0</v>
      </c>
      <c r="I31" s="11">
        <v>7.4</v>
      </c>
      <c r="J31" s="14">
        <v>0</v>
      </c>
      <c r="K31" s="14">
        <f t="shared" ref="K31:K33" si="19">SUM(D31:H31)</f>
        <v>1.48</v>
      </c>
      <c r="L31" s="14">
        <v>1.48</v>
      </c>
      <c r="N31" s="16">
        <f t="shared" ref="N31:N33" si="20">C31-O31-L31</f>
        <v>5.92</v>
      </c>
      <c r="O31" s="16">
        <v>0</v>
      </c>
    </row>
    <row r="32" spans="1:15">
      <c r="A32" s="25"/>
      <c r="B32" s="10" t="s">
        <v>78</v>
      </c>
      <c r="C32" s="11">
        <v>0.75</v>
      </c>
      <c r="D32" s="14">
        <v>0</v>
      </c>
      <c r="E32" s="14">
        <v>0</v>
      </c>
      <c r="F32" s="14">
        <v>5.2499999999999998E-2</v>
      </c>
      <c r="G32" s="14">
        <v>0</v>
      </c>
      <c r="H32" s="14">
        <v>7.4999999999999997E-2</v>
      </c>
      <c r="I32" s="14">
        <v>0</v>
      </c>
      <c r="J32" s="14">
        <v>0</v>
      </c>
      <c r="K32" s="14">
        <f t="shared" si="19"/>
        <v>0.1275</v>
      </c>
      <c r="L32" s="14">
        <v>0</v>
      </c>
      <c r="N32" s="16">
        <f t="shared" si="20"/>
        <v>0.67500000000000004</v>
      </c>
      <c r="O32" s="16">
        <f t="shared" ref="O32:O33" si="21">D32+H32+E32-L32</f>
        <v>7.4999999999999997E-2</v>
      </c>
    </row>
    <row r="33" spans="1:15">
      <c r="A33" s="25"/>
      <c r="B33" s="10" t="s">
        <v>17</v>
      </c>
      <c r="C33" s="11">
        <v>0.25</v>
      </c>
      <c r="D33" s="14">
        <v>0</v>
      </c>
      <c r="E33" s="14">
        <v>0</v>
      </c>
      <c r="F33" s="14">
        <v>1.7500000000000002E-2</v>
      </c>
      <c r="G33" s="14">
        <v>0</v>
      </c>
      <c r="H33" s="14">
        <v>1.2500000000000001E-2</v>
      </c>
      <c r="I33" s="14">
        <v>0</v>
      </c>
      <c r="J33" s="14">
        <v>0</v>
      </c>
      <c r="K33" s="14">
        <f t="shared" si="19"/>
        <v>3.0000000000000002E-2</v>
      </c>
      <c r="L33" s="14">
        <v>0</v>
      </c>
      <c r="N33" s="16">
        <f t="shared" si="20"/>
        <v>0.23749999999999999</v>
      </c>
      <c r="O33" s="16">
        <f t="shared" si="21"/>
        <v>1.2500000000000001E-2</v>
      </c>
    </row>
    <row r="34" spans="1:15">
      <c r="A34" s="120" t="s">
        <v>51</v>
      </c>
      <c r="B34" s="121"/>
      <c r="C34" s="15">
        <f>SUM(C31:C33)</f>
        <v>8.4</v>
      </c>
      <c r="D34" s="15">
        <f t="shared" ref="D34:L34" si="22">SUM(D31:D33)</f>
        <v>0.37</v>
      </c>
      <c r="E34" s="15">
        <f t="shared" si="22"/>
        <v>0.37</v>
      </c>
      <c r="F34" s="15">
        <f t="shared" si="22"/>
        <v>0.80999999999999994</v>
      </c>
      <c r="G34" s="14">
        <v>0</v>
      </c>
      <c r="H34" s="15">
        <f t="shared" si="22"/>
        <v>8.7499999999999994E-2</v>
      </c>
      <c r="I34" s="15">
        <f>SUM(I31:I33)</f>
        <v>7.4</v>
      </c>
      <c r="J34" s="15">
        <v>0</v>
      </c>
      <c r="K34" s="15">
        <f t="shared" si="22"/>
        <v>1.6375</v>
      </c>
      <c r="L34" s="15">
        <f t="shared" si="22"/>
        <v>1.48</v>
      </c>
      <c r="O34" s="16"/>
    </row>
    <row r="35" spans="1:15">
      <c r="A35" s="115" t="s">
        <v>120</v>
      </c>
      <c r="B35" s="116"/>
      <c r="C35" s="117"/>
      <c r="D35" s="14"/>
      <c r="E35" s="14"/>
      <c r="F35" s="14"/>
      <c r="G35" s="14"/>
      <c r="H35" s="14"/>
      <c r="I35" s="14"/>
      <c r="J35" s="14"/>
      <c r="K35" s="14"/>
      <c r="L35" s="14"/>
      <c r="O35" s="16"/>
    </row>
    <row r="36" spans="1:15">
      <c r="A36" s="25"/>
      <c r="B36" s="12" t="s">
        <v>42</v>
      </c>
      <c r="C36" s="13">
        <v>2.42</v>
      </c>
      <c r="D36" s="14">
        <v>0.121</v>
      </c>
      <c r="E36" s="14">
        <v>0.36299999999999999</v>
      </c>
      <c r="F36" s="14">
        <v>0.24199999999999999</v>
      </c>
      <c r="G36" s="14">
        <v>0</v>
      </c>
      <c r="H36" s="14">
        <v>7.2599999999999998E-2</v>
      </c>
      <c r="I36" s="13">
        <v>2.42</v>
      </c>
      <c r="J36" s="14">
        <v>0</v>
      </c>
      <c r="K36" s="14">
        <f t="shared" ref="K36" si="23">SUM(D36:H36)</f>
        <v>0.79859999999999998</v>
      </c>
      <c r="L36" s="14">
        <v>0.121</v>
      </c>
      <c r="N36" s="16">
        <f t="shared" ref="N36" si="24">C36-O36-L36</f>
        <v>1.8633999999999999</v>
      </c>
      <c r="O36" s="16">
        <f t="shared" ref="O36" si="25">D36+H36+E36-L36</f>
        <v>0.43559999999999999</v>
      </c>
    </row>
    <row r="37" spans="1:15">
      <c r="A37" s="120" t="s">
        <v>51</v>
      </c>
      <c r="B37" s="121"/>
      <c r="C37" s="15">
        <f>SUM(C36)</f>
        <v>2.42</v>
      </c>
      <c r="D37" s="15">
        <f t="shared" ref="D37:L37" si="26">SUM(D36)</f>
        <v>0.121</v>
      </c>
      <c r="E37" s="15">
        <f t="shared" si="26"/>
        <v>0.36299999999999999</v>
      </c>
      <c r="F37" s="15">
        <f t="shared" si="26"/>
        <v>0.24199999999999999</v>
      </c>
      <c r="G37" s="14">
        <v>0</v>
      </c>
      <c r="H37" s="15">
        <f t="shared" si="26"/>
        <v>7.2599999999999998E-2</v>
      </c>
      <c r="I37" s="15">
        <f t="shared" si="26"/>
        <v>2.42</v>
      </c>
      <c r="J37" s="15">
        <v>0</v>
      </c>
      <c r="K37" s="15">
        <f t="shared" si="26"/>
        <v>0.79859999999999998</v>
      </c>
      <c r="L37" s="15">
        <f t="shared" si="26"/>
        <v>0.121</v>
      </c>
      <c r="O37" s="16"/>
    </row>
    <row r="38" spans="1:15">
      <c r="A38" s="115" t="s">
        <v>121</v>
      </c>
      <c r="B38" s="116"/>
      <c r="C38" s="117"/>
      <c r="D38" s="14"/>
      <c r="E38" s="14"/>
      <c r="F38" s="14"/>
      <c r="G38" s="14"/>
      <c r="H38" s="14"/>
      <c r="I38" s="14"/>
      <c r="J38" s="14"/>
      <c r="K38" s="14"/>
      <c r="L38" s="14"/>
      <c r="O38" s="16"/>
    </row>
    <row r="39" spans="1:15">
      <c r="A39" s="24"/>
      <c r="B39" s="10" t="s">
        <v>13</v>
      </c>
      <c r="C39" s="11">
        <v>4.5599999999999996</v>
      </c>
      <c r="D39" s="14">
        <v>0.22799999999999998</v>
      </c>
      <c r="E39" s="14">
        <v>0.22799999999999998</v>
      </c>
      <c r="F39" s="14">
        <v>0.45599999999999996</v>
      </c>
      <c r="G39" s="14">
        <v>0</v>
      </c>
      <c r="H39" s="14">
        <v>0.1368</v>
      </c>
      <c r="I39" s="11">
        <v>4.5599999999999996</v>
      </c>
      <c r="J39" s="14">
        <v>0</v>
      </c>
      <c r="K39" s="14">
        <f t="shared" ref="K39:K75" si="27">SUM(D39:H39)</f>
        <v>1.0488</v>
      </c>
      <c r="L39" s="14">
        <v>0.11399999999999999</v>
      </c>
      <c r="N39" s="16">
        <f t="shared" ref="N39:N75" si="28">C39-O39-L39</f>
        <v>3.9672000000000001</v>
      </c>
      <c r="O39" s="16">
        <f t="shared" ref="O39:O75" si="29">D39+H39+E39-L39</f>
        <v>0.4788</v>
      </c>
    </row>
    <row r="40" spans="1:15">
      <c r="A40" s="24"/>
      <c r="B40" s="10" t="s">
        <v>38</v>
      </c>
      <c r="C40" s="11">
        <v>16.875</v>
      </c>
      <c r="D40" s="14">
        <v>1.6875</v>
      </c>
      <c r="E40" s="14">
        <v>0.33750000000000002</v>
      </c>
      <c r="F40" s="14">
        <v>1.6875</v>
      </c>
      <c r="G40" s="14">
        <v>0</v>
      </c>
      <c r="H40" s="14">
        <v>0.84375</v>
      </c>
      <c r="I40" s="11">
        <v>16.875</v>
      </c>
      <c r="J40" s="14">
        <v>0</v>
      </c>
      <c r="K40" s="14">
        <f t="shared" si="27"/>
        <v>4.5562500000000004</v>
      </c>
      <c r="L40" s="14">
        <v>0.84375</v>
      </c>
      <c r="N40" s="16">
        <f t="shared" si="28"/>
        <v>14.00625</v>
      </c>
      <c r="O40" s="16">
        <f t="shared" si="29"/>
        <v>2.0249999999999999</v>
      </c>
    </row>
    <row r="41" spans="1:15">
      <c r="A41" s="24"/>
      <c r="B41" s="10" t="s">
        <v>42</v>
      </c>
      <c r="C41" s="11">
        <v>3.71</v>
      </c>
      <c r="D41" s="14">
        <v>0.1855</v>
      </c>
      <c r="E41" s="14">
        <v>0.1855</v>
      </c>
      <c r="F41" s="14">
        <v>0.371</v>
      </c>
      <c r="G41" s="14">
        <v>0</v>
      </c>
      <c r="H41" s="14">
        <v>0.1113</v>
      </c>
      <c r="I41" s="11">
        <v>3.71</v>
      </c>
      <c r="J41" s="14">
        <v>0</v>
      </c>
      <c r="K41" s="14">
        <f t="shared" si="27"/>
        <v>0.85329999999999995</v>
      </c>
      <c r="L41" s="14">
        <v>0.1855</v>
      </c>
      <c r="N41" s="16">
        <f t="shared" si="28"/>
        <v>3.2276999999999996</v>
      </c>
      <c r="O41" s="16">
        <f t="shared" si="29"/>
        <v>0.29680000000000001</v>
      </c>
    </row>
    <row r="42" spans="1:15">
      <c r="A42" s="24"/>
      <c r="B42" s="10" t="s">
        <v>33</v>
      </c>
      <c r="C42" s="11">
        <v>0.62960000000000005</v>
      </c>
      <c r="D42" s="14">
        <v>0</v>
      </c>
      <c r="E42" s="15">
        <v>0</v>
      </c>
      <c r="F42" s="14">
        <v>6.2960000000000002E-2</v>
      </c>
      <c r="G42" s="14">
        <v>0</v>
      </c>
      <c r="H42" s="14">
        <v>1.8888000000000002E-2</v>
      </c>
      <c r="I42" s="11">
        <v>0.62960000000000005</v>
      </c>
      <c r="J42" s="14">
        <v>0</v>
      </c>
      <c r="K42" s="14">
        <f t="shared" si="27"/>
        <v>8.1848000000000004E-2</v>
      </c>
      <c r="L42" s="14">
        <v>3.1480000000000001E-2</v>
      </c>
      <c r="N42" s="16">
        <f t="shared" si="28"/>
        <v>0.5981200000000001</v>
      </c>
      <c r="O42" s="16">
        <v>0</v>
      </c>
    </row>
    <row r="43" spans="1:15">
      <c r="A43" s="24"/>
      <c r="B43" s="10" t="s">
        <v>41</v>
      </c>
      <c r="C43" s="11">
        <v>4.45</v>
      </c>
      <c r="D43" s="14">
        <v>0.2225</v>
      </c>
      <c r="E43" s="15">
        <v>0</v>
      </c>
      <c r="F43" s="14">
        <v>0.44500000000000001</v>
      </c>
      <c r="G43" s="14">
        <v>0</v>
      </c>
      <c r="H43" s="14">
        <v>0</v>
      </c>
      <c r="I43" s="11">
        <v>4.45</v>
      </c>
      <c r="J43" s="14">
        <v>0</v>
      </c>
      <c r="K43" s="14">
        <f t="shared" si="27"/>
        <v>0.66749999999999998</v>
      </c>
      <c r="L43" s="14">
        <v>0.13350000000000001</v>
      </c>
      <c r="N43" s="16">
        <f t="shared" si="28"/>
        <v>4.2275</v>
      </c>
      <c r="O43" s="16">
        <f t="shared" si="29"/>
        <v>8.8999999999999996E-2</v>
      </c>
    </row>
    <row r="44" spans="1:15">
      <c r="A44" s="24"/>
      <c r="B44" s="10" t="s">
        <v>34</v>
      </c>
      <c r="C44" s="11">
        <v>0.09</v>
      </c>
      <c r="D44" s="14">
        <v>0</v>
      </c>
      <c r="E44" s="15">
        <v>0</v>
      </c>
      <c r="F44" s="14">
        <v>8.9999999999999993E-3</v>
      </c>
      <c r="G44" s="14">
        <v>0</v>
      </c>
      <c r="H44" s="14">
        <v>0</v>
      </c>
      <c r="I44" s="11">
        <v>0.09</v>
      </c>
      <c r="J44" s="14">
        <v>0</v>
      </c>
      <c r="K44" s="14">
        <f t="shared" si="27"/>
        <v>8.9999999999999993E-3</v>
      </c>
      <c r="L44" s="14">
        <v>2.7000000000000001E-3</v>
      </c>
      <c r="N44" s="16">
        <f t="shared" si="28"/>
        <v>8.7300000000000003E-2</v>
      </c>
      <c r="O44" s="16">
        <v>0</v>
      </c>
    </row>
    <row r="45" spans="1:15">
      <c r="A45" s="24"/>
      <c r="B45" s="10" t="s">
        <v>36</v>
      </c>
      <c r="C45" s="11">
        <v>0.2</v>
      </c>
      <c r="D45" s="14">
        <v>0</v>
      </c>
      <c r="E45" s="15">
        <v>0</v>
      </c>
      <c r="F45" s="14">
        <v>0.02</v>
      </c>
      <c r="G45" s="14">
        <v>0</v>
      </c>
      <c r="H45" s="14">
        <v>0</v>
      </c>
      <c r="I45" s="11">
        <v>0.2</v>
      </c>
      <c r="J45" s="14">
        <v>0</v>
      </c>
      <c r="K45" s="14">
        <f t="shared" si="27"/>
        <v>0.02</v>
      </c>
      <c r="L45" s="14">
        <v>0.01</v>
      </c>
      <c r="N45" s="16">
        <f t="shared" si="28"/>
        <v>0.19</v>
      </c>
      <c r="O45" s="16">
        <v>0</v>
      </c>
    </row>
    <row r="46" spans="1:15">
      <c r="A46" s="24"/>
      <c r="B46" s="10" t="s">
        <v>55</v>
      </c>
      <c r="C46" s="11">
        <v>0.72</v>
      </c>
      <c r="D46" s="14">
        <v>0</v>
      </c>
      <c r="E46" s="15">
        <v>0</v>
      </c>
      <c r="F46" s="14">
        <v>5.04E-2</v>
      </c>
      <c r="G46" s="14">
        <v>0</v>
      </c>
      <c r="H46" s="14">
        <v>7.1999999999999995E-2</v>
      </c>
      <c r="I46" s="14">
        <v>0</v>
      </c>
      <c r="J46" s="14">
        <v>0</v>
      </c>
      <c r="K46" s="14">
        <f t="shared" si="27"/>
        <v>0.12239999999999999</v>
      </c>
      <c r="L46" s="14">
        <v>0</v>
      </c>
      <c r="N46" s="16">
        <f t="shared" si="28"/>
        <v>0.64800000000000002</v>
      </c>
      <c r="O46" s="16">
        <f t="shared" si="29"/>
        <v>7.1999999999999995E-2</v>
      </c>
    </row>
    <row r="47" spans="1:15">
      <c r="A47" s="24"/>
      <c r="B47" s="10" t="s">
        <v>79</v>
      </c>
      <c r="C47" s="11">
        <v>0.31</v>
      </c>
      <c r="D47" s="14">
        <v>0</v>
      </c>
      <c r="E47" s="15">
        <v>0</v>
      </c>
      <c r="F47" s="14">
        <v>2.1700000000000001E-2</v>
      </c>
      <c r="G47" s="14">
        <v>0</v>
      </c>
      <c r="H47" s="14">
        <v>3.1E-2</v>
      </c>
      <c r="I47" s="14">
        <v>0</v>
      </c>
      <c r="J47" s="14">
        <v>0</v>
      </c>
      <c r="K47" s="14">
        <f t="shared" si="27"/>
        <v>5.2699999999999997E-2</v>
      </c>
      <c r="L47" s="14">
        <v>0</v>
      </c>
      <c r="N47" s="16">
        <f t="shared" si="28"/>
        <v>0.27900000000000003</v>
      </c>
      <c r="O47" s="16">
        <f t="shared" si="29"/>
        <v>3.1E-2</v>
      </c>
    </row>
    <row r="48" spans="1:15">
      <c r="A48" s="24"/>
      <c r="B48" s="10" t="s">
        <v>14</v>
      </c>
      <c r="C48" s="11">
        <v>0.5</v>
      </c>
      <c r="D48" s="14">
        <v>0</v>
      </c>
      <c r="E48" s="15">
        <v>0</v>
      </c>
      <c r="F48" s="14">
        <v>3.5000000000000003E-2</v>
      </c>
      <c r="G48" s="14">
        <v>0</v>
      </c>
      <c r="H48" s="14">
        <v>2.5000000000000001E-2</v>
      </c>
      <c r="I48" s="14">
        <v>0</v>
      </c>
      <c r="J48" s="14">
        <v>0</v>
      </c>
      <c r="K48" s="14">
        <f t="shared" si="27"/>
        <v>6.0000000000000005E-2</v>
      </c>
      <c r="L48" s="14">
        <v>0</v>
      </c>
      <c r="N48" s="16">
        <f t="shared" si="28"/>
        <v>0.47499999999999998</v>
      </c>
      <c r="O48" s="16">
        <f t="shared" si="29"/>
        <v>2.5000000000000001E-2</v>
      </c>
    </row>
    <row r="49" spans="1:15">
      <c r="A49" s="24"/>
      <c r="B49" s="10" t="s">
        <v>80</v>
      </c>
      <c r="C49" s="11">
        <v>0.62</v>
      </c>
      <c r="D49" s="14">
        <v>0</v>
      </c>
      <c r="E49" s="15">
        <v>0</v>
      </c>
      <c r="F49" s="14">
        <v>9.3000000000000013E-2</v>
      </c>
      <c r="G49" s="14">
        <v>0</v>
      </c>
      <c r="H49" s="14">
        <v>0</v>
      </c>
      <c r="I49" s="14">
        <v>0</v>
      </c>
      <c r="J49" s="11">
        <v>0.62</v>
      </c>
      <c r="K49" s="14">
        <f t="shared" si="27"/>
        <v>9.3000000000000013E-2</v>
      </c>
      <c r="L49" s="14">
        <v>0</v>
      </c>
      <c r="N49" s="16">
        <f t="shared" si="28"/>
        <v>0.62</v>
      </c>
      <c r="O49" s="16">
        <f t="shared" si="29"/>
        <v>0</v>
      </c>
    </row>
    <row r="50" spans="1:15">
      <c r="A50" s="24"/>
      <c r="B50" s="10" t="s">
        <v>48</v>
      </c>
      <c r="C50" s="11">
        <v>0.23930000000000001</v>
      </c>
      <c r="D50" s="14">
        <v>0</v>
      </c>
      <c r="E50" s="15">
        <v>0</v>
      </c>
      <c r="F50" s="14">
        <v>1.1965000000000002E-2</v>
      </c>
      <c r="G50" s="14">
        <v>0</v>
      </c>
      <c r="H50" s="14">
        <v>0</v>
      </c>
      <c r="I50" s="11">
        <v>0.23930000000000001</v>
      </c>
      <c r="J50" s="14">
        <v>0</v>
      </c>
      <c r="K50" s="14">
        <f t="shared" si="27"/>
        <v>1.1965000000000002E-2</v>
      </c>
      <c r="L50" s="14">
        <v>5.9825000000000008E-3</v>
      </c>
      <c r="N50" s="16">
        <f t="shared" si="28"/>
        <v>0.23331750000000001</v>
      </c>
      <c r="O50" s="16">
        <v>0</v>
      </c>
    </row>
    <row r="51" spans="1:15">
      <c r="A51" s="24"/>
      <c r="B51" s="10" t="s">
        <v>4</v>
      </c>
      <c r="C51" s="11">
        <v>5.13</v>
      </c>
      <c r="D51" s="14">
        <v>0.25650000000000001</v>
      </c>
      <c r="E51" s="15">
        <v>0</v>
      </c>
      <c r="F51" s="14">
        <v>0.25650000000000001</v>
      </c>
      <c r="G51" s="14">
        <v>0</v>
      </c>
      <c r="H51" s="14">
        <v>0</v>
      </c>
      <c r="I51" s="11">
        <v>5.13</v>
      </c>
      <c r="J51" s="14">
        <v>0</v>
      </c>
      <c r="K51" s="14">
        <f t="shared" si="27"/>
        <v>0.51300000000000001</v>
      </c>
      <c r="L51" s="14">
        <v>0.12825</v>
      </c>
      <c r="N51" s="16">
        <f t="shared" si="28"/>
        <v>4.8734999999999991</v>
      </c>
      <c r="O51" s="16">
        <f t="shared" si="29"/>
        <v>0.12825</v>
      </c>
    </row>
    <row r="52" spans="1:15">
      <c r="A52" s="24"/>
      <c r="B52" s="10" t="s">
        <v>49</v>
      </c>
      <c r="C52" s="11">
        <v>0.39</v>
      </c>
      <c r="D52" s="14">
        <v>0</v>
      </c>
      <c r="E52" s="15">
        <v>0</v>
      </c>
      <c r="F52" s="14">
        <v>1.9500000000000003E-2</v>
      </c>
      <c r="G52" s="14">
        <v>0</v>
      </c>
      <c r="H52" s="14">
        <v>0</v>
      </c>
      <c r="I52" s="14">
        <v>0</v>
      </c>
      <c r="J52" s="14">
        <v>0</v>
      </c>
      <c r="K52" s="14">
        <f t="shared" si="27"/>
        <v>1.9500000000000003E-2</v>
      </c>
      <c r="L52" s="14">
        <v>0</v>
      </c>
      <c r="N52" s="16">
        <f t="shared" si="28"/>
        <v>0.39</v>
      </c>
      <c r="O52" s="16">
        <f t="shared" si="29"/>
        <v>0</v>
      </c>
    </row>
    <row r="53" spans="1:15">
      <c r="A53" s="24"/>
      <c r="B53" s="10" t="s">
        <v>62</v>
      </c>
      <c r="C53" s="11">
        <v>0.16639999999999999</v>
      </c>
      <c r="D53" s="14">
        <v>0</v>
      </c>
      <c r="E53" s="15">
        <v>0</v>
      </c>
      <c r="F53" s="14">
        <v>8.3199999999999993E-3</v>
      </c>
      <c r="G53" s="14">
        <v>0</v>
      </c>
      <c r="H53" s="14">
        <v>0</v>
      </c>
      <c r="I53" s="14">
        <v>0</v>
      </c>
      <c r="J53" s="14">
        <v>0</v>
      </c>
      <c r="K53" s="14">
        <f t="shared" si="27"/>
        <v>8.3199999999999993E-3</v>
      </c>
      <c r="L53" s="14">
        <v>0</v>
      </c>
      <c r="N53" s="16">
        <f t="shared" si="28"/>
        <v>0.16639999999999999</v>
      </c>
      <c r="O53" s="16">
        <f t="shared" si="29"/>
        <v>0</v>
      </c>
    </row>
    <row r="54" spans="1:15">
      <c r="A54" s="24"/>
      <c r="B54" s="10" t="s">
        <v>43</v>
      </c>
      <c r="C54" s="11">
        <v>5.8463000000000003</v>
      </c>
      <c r="D54" s="14">
        <v>0.58462999999999998</v>
      </c>
      <c r="E54" s="14">
        <v>0.58462999999999998</v>
      </c>
      <c r="F54" s="14">
        <v>0.40924100000000002</v>
      </c>
      <c r="G54" s="14">
        <v>0</v>
      </c>
      <c r="H54" s="14">
        <v>0.29231499999999999</v>
      </c>
      <c r="I54" s="14">
        <v>0</v>
      </c>
      <c r="J54" s="14">
        <v>0</v>
      </c>
      <c r="K54" s="14">
        <f t="shared" si="27"/>
        <v>1.870816</v>
      </c>
      <c r="L54" s="14">
        <v>0</v>
      </c>
      <c r="N54" s="16">
        <f t="shared" si="28"/>
        <v>4.3847250000000004</v>
      </c>
      <c r="O54" s="16">
        <f t="shared" si="29"/>
        <v>1.4615749999999998</v>
      </c>
    </row>
    <row r="55" spans="1:15">
      <c r="A55" s="24"/>
      <c r="B55" s="10" t="s">
        <v>44</v>
      </c>
      <c r="C55" s="11">
        <v>0.39</v>
      </c>
      <c r="D55" s="14">
        <v>0</v>
      </c>
      <c r="E55" s="15">
        <v>0</v>
      </c>
      <c r="F55" s="14">
        <v>2.7300000000000001E-2</v>
      </c>
      <c r="G55" s="14">
        <v>0</v>
      </c>
      <c r="H55" s="14">
        <v>1.9500000000000003E-2</v>
      </c>
      <c r="I55" s="14">
        <v>0</v>
      </c>
      <c r="J55" s="14">
        <v>0</v>
      </c>
      <c r="K55" s="14">
        <f t="shared" si="27"/>
        <v>4.6800000000000008E-2</v>
      </c>
      <c r="L55" s="14">
        <v>0</v>
      </c>
      <c r="N55" s="16">
        <f t="shared" si="28"/>
        <v>0.3705</v>
      </c>
      <c r="O55" s="16">
        <f t="shared" si="29"/>
        <v>1.9500000000000003E-2</v>
      </c>
    </row>
    <row r="56" spans="1:15">
      <c r="A56" s="24"/>
      <c r="B56" s="10" t="s">
        <v>50</v>
      </c>
      <c r="C56" s="11">
        <v>0.53</v>
      </c>
      <c r="D56" s="14">
        <v>0</v>
      </c>
      <c r="E56" s="15">
        <v>0</v>
      </c>
      <c r="F56" s="14">
        <v>3.7100000000000001E-2</v>
      </c>
      <c r="G56" s="14">
        <v>0</v>
      </c>
      <c r="H56" s="14">
        <v>2.6500000000000003E-2</v>
      </c>
      <c r="I56" s="14">
        <v>0</v>
      </c>
      <c r="J56" s="14">
        <v>0</v>
      </c>
      <c r="K56" s="14">
        <f t="shared" si="27"/>
        <v>6.3600000000000004E-2</v>
      </c>
      <c r="L56" s="14">
        <v>0</v>
      </c>
      <c r="N56" s="16">
        <f t="shared" si="28"/>
        <v>0.50350000000000006</v>
      </c>
      <c r="O56" s="16">
        <f t="shared" si="29"/>
        <v>2.6500000000000003E-2</v>
      </c>
    </row>
    <row r="57" spans="1:15">
      <c r="A57" s="24"/>
      <c r="B57" s="10" t="s">
        <v>68</v>
      </c>
      <c r="C57" s="11">
        <v>2.0670000000000002</v>
      </c>
      <c r="D57" s="14">
        <v>0.41340000000000005</v>
      </c>
      <c r="E57" s="14">
        <v>6.2010000000000003E-2</v>
      </c>
      <c r="F57" s="14">
        <v>0.14469000000000001</v>
      </c>
      <c r="G57" s="14">
        <v>0</v>
      </c>
      <c r="H57" s="14">
        <v>0.20670000000000002</v>
      </c>
      <c r="I57" s="11">
        <v>2.0670000000000002</v>
      </c>
      <c r="J57" s="14">
        <v>0</v>
      </c>
      <c r="K57" s="14">
        <f t="shared" si="27"/>
        <v>0.82680000000000009</v>
      </c>
      <c r="L57" s="14">
        <v>5.1675000000000006E-2</v>
      </c>
      <c r="N57" s="16">
        <f t="shared" si="28"/>
        <v>1.3848900000000002</v>
      </c>
      <c r="O57" s="16">
        <f t="shared" si="29"/>
        <v>0.63043500000000008</v>
      </c>
    </row>
    <row r="58" spans="1:15">
      <c r="A58" s="26"/>
      <c r="B58" s="10" t="s">
        <v>69</v>
      </c>
      <c r="C58" s="11">
        <v>9.98</v>
      </c>
      <c r="D58" s="14">
        <v>1.9960000000000002</v>
      </c>
      <c r="E58" s="14">
        <v>0.2994</v>
      </c>
      <c r="F58" s="14">
        <v>0.6986</v>
      </c>
      <c r="G58" s="14">
        <v>0</v>
      </c>
      <c r="H58" s="14">
        <v>0.99800000000000011</v>
      </c>
      <c r="I58" s="11">
        <v>9.98</v>
      </c>
      <c r="J58" s="14">
        <v>0</v>
      </c>
      <c r="K58" s="14">
        <f t="shared" si="27"/>
        <v>3.9920000000000004</v>
      </c>
      <c r="L58" s="14">
        <v>0.24950000000000003</v>
      </c>
      <c r="N58" s="16">
        <f t="shared" si="28"/>
        <v>6.6865999999999994</v>
      </c>
      <c r="O58" s="16">
        <f t="shared" si="29"/>
        <v>3.0439000000000003</v>
      </c>
    </row>
    <row r="59" spans="1:15">
      <c r="A59" s="26"/>
      <c r="B59" s="10" t="s">
        <v>45</v>
      </c>
      <c r="C59" s="11">
        <v>0.69</v>
      </c>
      <c r="D59" s="14">
        <v>0</v>
      </c>
      <c r="E59" s="15">
        <v>0</v>
      </c>
      <c r="F59" s="14">
        <v>4.8300000000000003E-2</v>
      </c>
      <c r="G59" s="14">
        <v>0</v>
      </c>
      <c r="H59" s="14">
        <v>2.07E-2</v>
      </c>
      <c r="I59" s="11">
        <v>0.69</v>
      </c>
      <c r="J59" s="14">
        <v>0</v>
      </c>
      <c r="K59" s="14">
        <f t="shared" si="27"/>
        <v>6.9000000000000006E-2</v>
      </c>
      <c r="L59" s="14">
        <v>0</v>
      </c>
      <c r="N59" s="16">
        <f t="shared" si="28"/>
        <v>0.6692999999999999</v>
      </c>
      <c r="O59" s="16">
        <f t="shared" si="29"/>
        <v>2.07E-2</v>
      </c>
    </row>
    <row r="60" spans="1:15">
      <c r="A60" s="26"/>
      <c r="B60" s="10" t="s">
        <v>37</v>
      </c>
      <c r="C60" s="11">
        <v>0.96299999999999997</v>
      </c>
      <c r="D60" s="14">
        <v>0</v>
      </c>
      <c r="E60" s="15">
        <v>0</v>
      </c>
      <c r="F60" s="14">
        <v>9.6299999999999997E-2</v>
      </c>
      <c r="G60" s="14">
        <v>0</v>
      </c>
      <c r="H60" s="14">
        <v>2.8889999999999999E-2</v>
      </c>
      <c r="I60" s="14">
        <v>0</v>
      </c>
      <c r="J60" s="14">
        <v>0</v>
      </c>
      <c r="K60" s="14">
        <f t="shared" si="27"/>
        <v>0.12519</v>
      </c>
      <c r="L60" s="14">
        <v>0</v>
      </c>
      <c r="N60" s="16">
        <f t="shared" si="28"/>
        <v>0.93411</v>
      </c>
      <c r="O60" s="16">
        <f t="shared" si="29"/>
        <v>2.8889999999999999E-2</v>
      </c>
    </row>
    <row r="61" spans="1:15">
      <c r="A61" s="26"/>
      <c r="B61" s="10" t="s">
        <v>81</v>
      </c>
      <c r="C61" s="11">
        <v>1.87</v>
      </c>
      <c r="D61" s="14">
        <v>0</v>
      </c>
      <c r="E61" s="15">
        <v>0</v>
      </c>
      <c r="F61" s="14">
        <v>0.18700000000000003</v>
      </c>
      <c r="G61" s="14">
        <v>0</v>
      </c>
      <c r="H61" s="14">
        <v>0</v>
      </c>
      <c r="I61" s="14">
        <v>0</v>
      </c>
      <c r="J61" s="14">
        <v>0</v>
      </c>
      <c r="K61" s="14">
        <f t="shared" si="27"/>
        <v>0.18700000000000003</v>
      </c>
      <c r="L61" s="14">
        <v>0</v>
      </c>
      <c r="N61" s="16">
        <f t="shared" si="28"/>
        <v>1.87</v>
      </c>
      <c r="O61" s="16">
        <f t="shared" si="29"/>
        <v>0</v>
      </c>
    </row>
    <row r="62" spans="1:15">
      <c r="A62" s="26"/>
      <c r="B62" s="10" t="s">
        <v>82</v>
      </c>
      <c r="C62" s="11">
        <v>0.36</v>
      </c>
      <c r="D62" s="14">
        <v>0</v>
      </c>
      <c r="E62" s="15">
        <v>0</v>
      </c>
      <c r="F62" s="14">
        <v>3.5999999999999997E-2</v>
      </c>
      <c r="G62" s="14">
        <v>0</v>
      </c>
      <c r="H62" s="14">
        <v>0</v>
      </c>
      <c r="I62" s="14">
        <v>0</v>
      </c>
      <c r="J62" s="14">
        <v>0</v>
      </c>
      <c r="K62" s="14">
        <f t="shared" si="27"/>
        <v>3.5999999999999997E-2</v>
      </c>
      <c r="L62" s="14">
        <v>0</v>
      </c>
      <c r="N62" s="16">
        <f t="shared" si="28"/>
        <v>0.36</v>
      </c>
      <c r="O62" s="16">
        <f t="shared" si="29"/>
        <v>0</v>
      </c>
    </row>
    <row r="63" spans="1:15">
      <c r="A63" s="26"/>
      <c r="B63" s="10" t="s">
        <v>64</v>
      </c>
      <c r="C63" s="11">
        <v>0.68</v>
      </c>
      <c r="D63" s="14">
        <v>0</v>
      </c>
      <c r="E63" s="14">
        <v>2.0400000000000001E-2</v>
      </c>
      <c r="F63" s="14">
        <v>6.8000000000000005E-2</v>
      </c>
      <c r="G63" s="14">
        <v>0</v>
      </c>
      <c r="H63" s="14">
        <v>0</v>
      </c>
      <c r="I63" s="11">
        <v>0.68</v>
      </c>
      <c r="J63" s="14">
        <v>0</v>
      </c>
      <c r="K63" s="14">
        <f t="shared" si="27"/>
        <v>8.8400000000000006E-2</v>
      </c>
      <c r="L63" s="14">
        <v>0</v>
      </c>
      <c r="N63" s="16">
        <f t="shared" si="28"/>
        <v>0.65960000000000008</v>
      </c>
      <c r="O63" s="16">
        <f t="shared" si="29"/>
        <v>2.0400000000000001E-2</v>
      </c>
    </row>
    <row r="64" spans="1:15">
      <c r="A64" s="26"/>
      <c r="B64" s="10" t="s">
        <v>15</v>
      </c>
      <c r="C64" s="11">
        <v>0.06</v>
      </c>
      <c r="D64" s="14">
        <v>0</v>
      </c>
      <c r="E64" s="15">
        <v>0</v>
      </c>
      <c r="F64" s="14">
        <v>6.0000000000000001E-3</v>
      </c>
      <c r="G64" s="14">
        <v>0</v>
      </c>
      <c r="H64" s="14">
        <v>0</v>
      </c>
      <c r="I64" s="14">
        <v>0</v>
      </c>
      <c r="J64" s="14">
        <v>0</v>
      </c>
      <c r="K64" s="14">
        <f t="shared" si="27"/>
        <v>6.0000000000000001E-3</v>
      </c>
      <c r="L64" s="14">
        <v>0</v>
      </c>
      <c r="N64" s="16">
        <f t="shared" si="28"/>
        <v>0.06</v>
      </c>
      <c r="O64" s="16">
        <f t="shared" si="29"/>
        <v>0</v>
      </c>
    </row>
    <row r="65" spans="1:15">
      <c r="A65" s="26"/>
      <c r="B65" s="10" t="s">
        <v>16</v>
      </c>
      <c r="C65" s="11">
        <v>0.18</v>
      </c>
      <c r="D65" s="14">
        <v>0</v>
      </c>
      <c r="E65" s="15">
        <v>0</v>
      </c>
      <c r="F65" s="14">
        <v>1.7999999999999999E-2</v>
      </c>
      <c r="G65" s="14">
        <v>0</v>
      </c>
      <c r="H65" s="14">
        <v>0</v>
      </c>
      <c r="I65" s="14">
        <v>0</v>
      </c>
      <c r="J65" s="14">
        <v>0</v>
      </c>
      <c r="K65" s="14">
        <f t="shared" si="27"/>
        <v>1.7999999999999999E-2</v>
      </c>
      <c r="L65" s="14">
        <v>0</v>
      </c>
      <c r="N65" s="16">
        <f t="shared" si="28"/>
        <v>0.18</v>
      </c>
      <c r="O65" s="16">
        <f t="shared" si="29"/>
        <v>0</v>
      </c>
    </row>
    <row r="66" spans="1:15">
      <c r="A66" s="26"/>
      <c r="B66" s="10" t="s">
        <v>72</v>
      </c>
      <c r="C66" s="11">
        <v>0.18</v>
      </c>
      <c r="D66" s="14">
        <v>0</v>
      </c>
      <c r="E66" s="14">
        <v>8.9999999999999993E-3</v>
      </c>
      <c r="F66" s="14">
        <v>1.7999999999999999E-2</v>
      </c>
      <c r="G66" s="14">
        <v>0</v>
      </c>
      <c r="H66" s="14">
        <v>5.4000000000000003E-3</v>
      </c>
      <c r="I66" s="11">
        <v>0.18</v>
      </c>
      <c r="J66" s="14">
        <v>0</v>
      </c>
      <c r="K66" s="14">
        <f t="shared" si="27"/>
        <v>3.2399999999999998E-2</v>
      </c>
      <c r="L66" s="14">
        <v>0</v>
      </c>
      <c r="N66" s="16">
        <f t="shared" si="28"/>
        <v>0.1656</v>
      </c>
      <c r="O66" s="16">
        <f t="shared" si="29"/>
        <v>1.44E-2</v>
      </c>
    </row>
    <row r="67" spans="1:15">
      <c r="A67" s="26"/>
      <c r="B67" s="10" t="s">
        <v>56</v>
      </c>
      <c r="C67" s="11">
        <v>3.82</v>
      </c>
      <c r="D67" s="14">
        <v>0</v>
      </c>
      <c r="E67" s="14">
        <v>7.6399999999999996E-2</v>
      </c>
      <c r="F67" s="14">
        <v>0.38199999999999995</v>
      </c>
      <c r="G67" s="14">
        <v>0</v>
      </c>
      <c r="H67" s="14">
        <v>0</v>
      </c>
      <c r="I67" s="11">
        <v>3.82</v>
      </c>
      <c r="J67" s="14">
        <v>0</v>
      </c>
      <c r="K67" s="14">
        <f t="shared" si="27"/>
        <v>0.45839999999999992</v>
      </c>
      <c r="L67" s="14">
        <v>0</v>
      </c>
      <c r="N67" s="16">
        <f t="shared" si="28"/>
        <v>3.7435999999999998</v>
      </c>
      <c r="O67" s="16">
        <f t="shared" si="29"/>
        <v>7.6399999999999996E-2</v>
      </c>
    </row>
    <row r="68" spans="1:15">
      <c r="A68" s="26"/>
      <c r="B68" s="10" t="s">
        <v>83</v>
      </c>
      <c r="C68" s="11">
        <v>16.489999999999998</v>
      </c>
      <c r="D68" s="14">
        <v>0</v>
      </c>
      <c r="E68" s="14">
        <v>0.49469999999999997</v>
      </c>
      <c r="F68" s="14">
        <v>1.6489999999999998</v>
      </c>
      <c r="G68" s="14">
        <v>0</v>
      </c>
      <c r="H68" s="14">
        <v>0</v>
      </c>
      <c r="I68" s="11">
        <v>16.489999999999998</v>
      </c>
      <c r="J68" s="14">
        <v>0</v>
      </c>
      <c r="K68" s="14">
        <f t="shared" si="27"/>
        <v>2.1436999999999999</v>
      </c>
      <c r="L68" s="14">
        <v>0.20612499999999997</v>
      </c>
      <c r="N68" s="16">
        <f t="shared" si="28"/>
        <v>15.995299999999997</v>
      </c>
      <c r="O68" s="16">
        <f t="shared" si="29"/>
        <v>0.28857500000000003</v>
      </c>
    </row>
    <row r="69" spans="1:15">
      <c r="A69" s="26"/>
      <c r="B69" s="10" t="s">
        <v>59</v>
      </c>
      <c r="C69" s="11">
        <v>1.85</v>
      </c>
      <c r="D69" s="14">
        <v>0</v>
      </c>
      <c r="E69" s="15">
        <v>0</v>
      </c>
      <c r="F69" s="14">
        <v>0.185</v>
      </c>
      <c r="G69" s="14">
        <v>0</v>
      </c>
      <c r="H69" s="14">
        <v>0.185</v>
      </c>
      <c r="I69" s="14">
        <v>0</v>
      </c>
      <c r="J69" s="14">
        <v>0</v>
      </c>
      <c r="K69" s="14">
        <f t="shared" si="27"/>
        <v>0.37</v>
      </c>
      <c r="L69" s="14">
        <v>0</v>
      </c>
      <c r="N69" s="16">
        <f t="shared" si="28"/>
        <v>1.665</v>
      </c>
      <c r="O69" s="16">
        <f t="shared" si="29"/>
        <v>0.185</v>
      </c>
    </row>
    <row r="70" spans="1:15">
      <c r="A70" s="26"/>
      <c r="B70" s="10" t="s">
        <v>84</v>
      </c>
      <c r="C70" s="11">
        <v>0.92</v>
      </c>
      <c r="D70" s="14">
        <v>0</v>
      </c>
      <c r="E70" s="15">
        <v>0</v>
      </c>
      <c r="F70" s="14">
        <v>9.2000000000000012E-2</v>
      </c>
      <c r="G70" s="14">
        <v>0</v>
      </c>
      <c r="H70" s="14">
        <v>9.2000000000000012E-2</v>
      </c>
      <c r="I70" s="14">
        <v>0</v>
      </c>
      <c r="J70" s="14">
        <v>0</v>
      </c>
      <c r="K70" s="14">
        <f t="shared" si="27"/>
        <v>0.18400000000000002</v>
      </c>
      <c r="L70" s="14">
        <v>0</v>
      </c>
      <c r="N70" s="16">
        <f t="shared" si="28"/>
        <v>0.82800000000000007</v>
      </c>
      <c r="O70" s="16">
        <f t="shared" si="29"/>
        <v>9.2000000000000012E-2</v>
      </c>
    </row>
    <row r="71" spans="1:15">
      <c r="A71" s="26"/>
      <c r="B71" s="10" t="s">
        <v>85</v>
      </c>
      <c r="C71" s="11">
        <v>0.8</v>
      </c>
      <c r="D71" s="14">
        <v>0</v>
      </c>
      <c r="E71" s="15">
        <v>0</v>
      </c>
      <c r="F71" s="14">
        <v>0.08</v>
      </c>
      <c r="G71" s="14">
        <v>0</v>
      </c>
      <c r="H71" s="14">
        <v>0.08</v>
      </c>
      <c r="I71" s="14">
        <v>0</v>
      </c>
      <c r="J71" s="14">
        <v>0</v>
      </c>
      <c r="K71" s="14">
        <f t="shared" si="27"/>
        <v>0.16</v>
      </c>
      <c r="L71" s="14">
        <v>0</v>
      </c>
      <c r="N71" s="16">
        <f t="shared" si="28"/>
        <v>0.72000000000000008</v>
      </c>
      <c r="O71" s="16">
        <f t="shared" si="29"/>
        <v>0.08</v>
      </c>
    </row>
    <row r="72" spans="1:15">
      <c r="A72" s="26"/>
      <c r="B72" s="10" t="s">
        <v>28</v>
      </c>
      <c r="C72" s="11">
        <v>2.56</v>
      </c>
      <c r="D72" s="14">
        <v>0</v>
      </c>
      <c r="E72" s="15">
        <v>0</v>
      </c>
      <c r="F72" s="14">
        <v>0.38400000000000001</v>
      </c>
      <c r="G72" s="14">
        <v>0</v>
      </c>
      <c r="H72" s="14">
        <v>0.25600000000000001</v>
      </c>
      <c r="I72" s="11">
        <v>2.56</v>
      </c>
      <c r="J72" s="14">
        <v>0</v>
      </c>
      <c r="K72" s="14">
        <f t="shared" si="27"/>
        <v>0.64</v>
      </c>
      <c r="L72" s="14">
        <v>3.2000000000000001E-2</v>
      </c>
      <c r="N72" s="16">
        <f t="shared" si="28"/>
        <v>2.3039999999999998</v>
      </c>
      <c r="O72" s="16">
        <f t="shared" si="29"/>
        <v>0.224</v>
      </c>
    </row>
    <row r="73" spans="1:15">
      <c r="A73" s="26"/>
      <c r="B73" s="10" t="s">
        <v>22</v>
      </c>
      <c r="C73" s="11">
        <v>0.89</v>
      </c>
      <c r="D73" s="14">
        <v>0</v>
      </c>
      <c r="E73" s="15">
        <v>0</v>
      </c>
      <c r="F73" s="14">
        <v>0.13350000000000001</v>
      </c>
      <c r="G73" s="14">
        <v>0</v>
      </c>
      <c r="H73" s="14">
        <v>8.900000000000001E-2</v>
      </c>
      <c r="I73" s="11">
        <v>0.89</v>
      </c>
      <c r="J73" s="14">
        <v>0</v>
      </c>
      <c r="K73" s="14">
        <f t="shared" si="27"/>
        <v>0.22250000000000003</v>
      </c>
      <c r="L73" s="14">
        <v>1.1125000000000001E-2</v>
      </c>
      <c r="N73" s="16">
        <f t="shared" si="28"/>
        <v>0.80099999999999993</v>
      </c>
      <c r="O73" s="16">
        <f t="shared" si="29"/>
        <v>7.7875000000000014E-2</v>
      </c>
    </row>
    <row r="74" spans="1:15">
      <c r="A74" s="26"/>
      <c r="B74" s="10" t="s">
        <v>57</v>
      </c>
      <c r="C74" s="11">
        <v>0.41</v>
      </c>
      <c r="D74" s="14">
        <v>0</v>
      </c>
      <c r="E74" s="15">
        <v>0</v>
      </c>
      <c r="F74" s="14">
        <v>6.1499999999999992E-2</v>
      </c>
      <c r="G74" s="14">
        <v>0</v>
      </c>
      <c r="H74" s="14">
        <v>2.0499999999999997E-2</v>
      </c>
      <c r="I74" s="11">
        <v>0.41</v>
      </c>
      <c r="J74" s="14">
        <v>0</v>
      </c>
      <c r="K74" s="14">
        <f t="shared" si="27"/>
        <v>8.199999999999999E-2</v>
      </c>
      <c r="L74" s="14">
        <v>1.0249999999999999E-2</v>
      </c>
      <c r="N74" s="16">
        <f t="shared" si="28"/>
        <v>0.38950000000000001</v>
      </c>
      <c r="O74" s="16">
        <f t="shared" si="29"/>
        <v>1.0249999999999999E-2</v>
      </c>
    </row>
    <row r="75" spans="1:15">
      <c r="A75" s="26"/>
      <c r="B75" s="10" t="s">
        <v>54</v>
      </c>
      <c r="C75" s="11">
        <v>0.57999999999999996</v>
      </c>
      <c r="D75" s="14">
        <v>0</v>
      </c>
      <c r="E75" s="15">
        <v>0</v>
      </c>
      <c r="F75" s="14">
        <v>8.6999999999999994E-2</v>
      </c>
      <c r="G75" s="14">
        <v>0</v>
      </c>
      <c r="H75" s="14">
        <v>2.8999999999999998E-2</v>
      </c>
      <c r="I75" s="11">
        <v>0.57999999999999996</v>
      </c>
      <c r="J75" s="14">
        <v>0</v>
      </c>
      <c r="K75" s="14">
        <f t="shared" si="27"/>
        <v>0.11599999999999999</v>
      </c>
      <c r="L75" s="14">
        <v>7.2499999999999995E-3</v>
      </c>
      <c r="N75" s="16">
        <f t="shared" si="28"/>
        <v>0.55099999999999993</v>
      </c>
      <c r="O75" s="16">
        <f t="shared" si="29"/>
        <v>2.1749999999999999E-2</v>
      </c>
    </row>
    <row r="76" spans="1:15">
      <c r="A76" s="120" t="s">
        <v>51</v>
      </c>
      <c r="B76" s="121"/>
      <c r="C76" s="15">
        <f>SUM(C39:C75)</f>
        <v>90.70659999999998</v>
      </c>
      <c r="D76" s="15">
        <f t="shared" ref="D76:K76" si="30">SUM(D39:D75)</f>
        <v>5.5740300000000005</v>
      </c>
      <c r="E76" s="15">
        <f>SUM(E39:E75)</f>
        <v>2.2975399999999997</v>
      </c>
      <c r="F76" s="15">
        <f>SUM(F39:F75)</f>
        <v>8.3963759999999983</v>
      </c>
      <c r="G76" s="14">
        <v>0</v>
      </c>
      <c r="H76" s="15">
        <f t="shared" si="30"/>
        <v>3.5882430000000007</v>
      </c>
      <c r="I76" s="15">
        <f t="shared" si="30"/>
        <v>74.230899999999991</v>
      </c>
      <c r="J76" s="15">
        <f t="shared" si="30"/>
        <v>0.62</v>
      </c>
      <c r="K76" s="15">
        <f t="shared" si="30"/>
        <v>19.856189000000004</v>
      </c>
      <c r="L76" s="15">
        <f>SUM(L39:L75)</f>
        <v>2.0230874999999999</v>
      </c>
      <c r="O76" s="16"/>
    </row>
    <row r="77" spans="1:15">
      <c r="A77" s="115" t="s">
        <v>122</v>
      </c>
      <c r="B77" s="116"/>
      <c r="C77" s="117"/>
      <c r="D77" s="15"/>
      <c r="E77" s="14"/>
      <c r="F77" s="15"/>
      <c r="G77" s="14"/>
      <c r="H77" s="14"/>
      <c r="I77" s="14"/>
      <c r="J77" s="15"/>
      <c r="K77" s="15"/>
      <c r="L77" s="15"/>
      <c r="O77" s="16"/>
    </row>
    <row r="78" spans="1:15">
      <c r="A78" s="26"/>
      <c r="B78" s="10" t="s">
        <v>39</v>
      </c>
      <c r="C78" s="11">
        <v>0.12</v>
      </c>
      <c r="D78" s="14">
        <v>6.0000000000000001E-3</v>
      </c>
      <c r="E78" s="15">
        <v>0</v>
      </c>
      <c r="F78" s="14">
        <v>1.2E-2</v>
      </c>
      <c r="G78" s="14">
        <v>0</v>
      </c>
      <c r="H78" s="14">
        <v>0</v>
      </c>
      <c r="I78" s="11">
        <v>0.12</v>
      </c>
      <c r="J78" s="14">
        <v>0</v>
      </c>
      <c r="K78" s="14">
        <f t="shared" ref="K78:K128" si="31">SUM(D78:H78)</f>
        <v>1.8000000000000002E-2</v>
      </c>
      <c r="L78" s="14">
        <v>1.2E-2</v>
      </c>
      <c r="N78" s="16">
        <f t="shared" ref="N78:N128" si="32">C78-O78-L78</f>
        <v>0.108</v>
      </c>
      <c r="O78" s="16">
        <v>0</v>
      </c>
    </row>
    <row r="79" spans="1:15">
      <c r="A79" s="26"/>
      <c r="B79" s="10" t="s">
        <v>29</v>
      </c>
      <c r="C79" s="11">
        <v>0.18</v>
      </c>
      <c r="D79" s="14">
        <v>8.9999999999999993E-3</v>
      </c>
      <c r="E79" s="15">
        <v>0</v>
      </c>
      <c r="F79" s="14">
        <v>1.7999999999999999E-2</v>
      </c>
      <c r="G79" s="14">
        <v>0</v>
      </c>
      <c r="H79" s="14">
        <v>0</v>
      </c>
      <c r="I79" s="11">
        <v>0.18</v>
      </c>
      <c r="J79" s="14">
        <v>0</v>
      </c>
      <c r="K79" s="14">
        <f t="shared" si="31"/>
        <v>2.6999999999999996E-2</v>
      </c>
      <c r="L79" s="14">
        <v>3.5999999999999997E-2</v>
      </c>
      <c r="N79" s="16">
        <f t="shared" si="32"/>
        <v>0.14399999999999999</v>
      </c>
      <c r="O79" s="16">
        <v>0</v>
      </c>
    </row>
    <row r="80" spans="1:15">
      <c r="A80" s="26"/>
      <c r="B80" s="10" t="s">
        <v>30</v>
      </c>
      <c r="C80" s="11">
        <v>0.432</v>
      </c>
      <c r="D80" s="14">
        <v>2.1600000000000001E-2</v>
      </c>
      <c r="E80" s="15">
        <v>0</v>
      </c>
      <c r="F80" s="14">
        <v>4.3200000000000002E-2</v>
      </c>
      <c r="G80" s="14">
        <v>0</v>
      </c>
      <c r="H80" s="14">
        <v>0</v>
      </c>
      <c r="I80" s="11">
        <v>0.432</v>
      </c>
      <c r="J80" s="14">
        <v>0</v>
      </c>
      <c r="K80" s="14">
        <f t="shared" si="31"/>
        <v>6.4799999999999996E-2</v>
      </c>
      <c r="L80" s="14">
        <v>0.43200000000000005</v>
      </c>
      <c r="N80" s="16">
        <f t="shared" si="32"/>
        <v>0</v>
      </c>
      <c r="O80" s="16">
        <v>0</v>
      </c>
    </row>
    <row r="81" spans="1:15">
      <c r="A81" s="26"/>
      <c r="B81" s="10" t="s">
        <v>86</v>
      </c>
      <c r="C81" s="11">
        <v>3.6</v>
      </c>
      <c r="D81" s="14">
        <v>0.18</v>
      </c>
      <c r="E81" s="14">
        <v>7.2000000000000008E-2</v>
      </c>
      <c r="F81" s="14">
        <v>0.36</v>
      </c>
      <c r="G81" s="14">
        <v>0</v>
      </c>
      <c r="H81" s="14">
        <v>0</v>
      </c>
      <c r="I81" s="11">
        <v>3.6</v>
      </c>
      <c r="J81" s="14">
        <v>0</v>
      </c>
      <c r="K81" s="14">
        <f t="shared" si="31"/>
        <v>0.61199999999999999</v>
      </c>
      <c r="L81" s="14">
        <v>3.6</v>
      </c>
      <c r="N81" s="16">
        <f t="shared" si="32"/>
        <v>0</v>
      </c>
      <c r="O81" s="16">
        <v>0</v>
      </c>
    </row>
    <row r="82" spans="1:15">
      <c r="A82" s="26"/>
      <c r="B82" s="10" t="s">
        <v>77</v>
      </c>
      <c r="C82" s="11">
        <v>0.2</v>
      </c>
      <c r="D82" s="14">
        <v>0.01</v>
      </c>
      <c r="E82" s="14">
        <v>6.000000000000001E-3</v>
      </c>
      <c r="F82" s="14">
        <v>0.02</v>
      </c>
      <c r="G82" s="14">
        <v>0</v>
      </c>
      <c r="H82" s="14">
        <v>0</v>
      </c>
      <c r="I82" s="11">
        <v>0.2</v>
      </c>
      <c r="J82" s="14">
        <v>0</v>
      </c>
      <c r="K82" s="14">
        <f t="shared" si="31"/>
        <v>3.6000000000000004E-2</v>
      </c>
      <c r="L82" s="14">
        <v>0.04</v>
      </c>
      <c r="N82" s="16">
        <f t="shared" si="32"/>
        <v>0.16</v>
      </c>
      <c r="O82" s="16">
        <v>0</v>
      </c>
    </row>
    <row r="83" spans="1:15">
      <c r="A83" s="26"/>
      <c r="B83" s="10" t="s">
        <v>31</v>
      </c>
      <c r="C83" s="11">
        <v>2.1536</v>
      </c>
      <c r="D83" s="14">
        <v>0.10768000000000001</v>
      </c>
      <c r="E83" s="14">
        <v>4.3071999999999999E-2</v>
      </c>
      <c r="F83" s="14">
        <v>0.21536000000000002</v>
      </c>
      <c r="G83" s="14">
        <v>0</v>
      </c>
      <c r="H83" s="14">
        <v>6.4607999999999999E-2</v>
      </c>
      <c r="I83" s="11">
        <v>2.1536</v>
      </c>
      <c r="J83" s="14">
        <v>0</v>
      </c>
      <c r="K83" s="14">
        <f t="shared" si="31"/>
        <v>0.43071999999999999</v>
      </c>
      <c r="L83" s="14">
        <v>0.10768000000000001</v>
      </c>
      <c r="N83" s="16">
        <f t="shared" si="32"/>
        <v>1.9382400000000002</v>
      </c>
      <c r="O83" s="16">
        <f t="shared" ref="O83:O128" si="33">D83+H83+E83-L83</f>
        <v>0.10767999999999998</v>
      </c>
    </row>
    <row r="84" spans="1:15">
      <c r="A84" s="26"/>
      <c r="B84" s="10" t="s">
        <v>70</v>
      </c>
      <c r="C84" s="11">
        <v>0.12</v>
      </c>
      <c r="D84" s="14">
        <v>6.0000000000000001E-3</v>
      </c>
      <c r="E84" s="14">
        <v>2.3999999999999998E-3</v>
      </c>
      <c r="F84" s="14">
        <v>1.2E-2</v>
      </c>
      <c r="G84" s="14">
        <v>0</v>
      </c>
      <c r="H84" s="14">
        <v>3.5999999999999999E-3</v>
      </c>
      <c r="I84" s="11">
        <v>0.12</v>
      </c>
      <c r="J84" s="14">
        <v>0</v>
      </c>
      <c r="K84" s="14">
        <f t="shared" si="31"/>
        <v>2.4E-2</v>
      </c>
      <c r="L84" s="14">
        <v>1.2E-2</v>
      </c>
      <c r="N84" s="16">
        <f t="shared" si="32"/>
        <v>0.108</v>
      </c>
      <c r="O84" s="16">
        <f t="shared" si="33"/>
        <v>0</v>
      </c>
    </row>
    <row r="85" spans="1:15">
      <c r="A85" s="26"/>
      <c r="B85" s="10" t="s">
        <v>87</v>
      </c>
      <c r="C85" s="11">
        <v>0.314</v>
      </c>
      <c r="D85" s="14">
        <v>0</v>
      </c>
      <c r="E85" s="15">
        <v>0</v>
      </c>
      <c r="F85" s="14">
        <v>3.1400000000000004E-2</v>
      </c>
      <c r="G85" s="14">
        <v>0</v>
      </c>
      <c r="H85" s="14">
        <v>9.4199999999999996E-3</v>
      </c>
      <c r="I85" s="11">
        <v>0.314</v>
      </c>
      <c r="J85" s="14">
        <v>0</v>
      </c>
      <c r="K85" s="14">
        <f t="shared" si="31"/>
        <v>4.0820000000000002E-2</v>
      </c>
      <c r="L85" s="14">
        <v>4.7099999999999998E-3</v>
      </c>
      <c r="N85" s="16">
        <f t="shared" si="32"/>
        <v>0.30458000000000002</v>
      </c>
      <c r="O85" s="16">
        <f t="shared" si="33"/>
        <v>4.7099999999999998E-3</v>
      </c>
    </row>
    <row r="86" spans="1:15">
      <c r="A86" s="26"/>
      <c r="B86" s="10" t="s">
        <v>88</v>
      </c>
      <c r="C86" s="11">
        <v>0.70799999999999996</v>
      </c>
      <c r="D86" s="14">
        <v>0</v>
      </c>
      <c r="E86" s="15">
        <v>0</v>
      </c>
      <c r="F86" s="14">
        <v>7.0800000000000002E-2</v>
      </c>
      <c r="G86" s="14">
        <v>0</v>
      </c>
      <c r="H86" s="14">
        <v>2.1239999999999995E-2</v>
      </c>
      <c r="I86" s="11">
        <v>0.70799999999999996</v>
      </c>
      <c r="J86" s="14">
        <v>0</v>
      </c>
      <c r="K86" s="14">
        <f t="shared" si="31"/>
        <v>9.2039999999999997E-2</v>
      </c>
      <c r="L86" s="14">
        <v>3.5400000000000001E-2</v>
      </c>
      <c r="N86" s="16">
        <f t="shared" si="32"/>
        <v>0.67259999999999998</v>
      </c>
      <c r="O86" s="16">
        <v>0</v>
      </c>
    </row>
    <row r="87" spans="1:15">
      <c r="A87" s="26"/>
      <c r="B87" s="10" t="s">
        <v>89</v>
      </c>
      <c r="C87" s="11">
        <v>20.28</v>
      </c>
      <c r="D87" s="14">
        <v>3.0420000000000003</v>
      </c>
      <c r="E87" s="14">
        <v>0.60840000000000005</v>
      </c>
      <c r="F87" s="14">
        <v>2.028</v>
      </c>
      <c r="G87" s="14">
        <v>0</v>
      </c>
      <c r="H87" s="14">
        <v>0.60840000000000005</v>
      </c>
      <c r="I87" s="11">
        <v>20.28</v>
      </c>
      <c r="J87" s="14">
        <v>0</v>
      </c>
      <c r="K87" s="14">
        <f t="shared" si="31"/>
        <v>6.2867999999999995</v>
      </c>
      <c r="L87" s="14">
        <v>0</v>
      </c>
      <c r="N87" s="16">
        <f t="shared" si="32"/>
        <v>16.0212</v>
      </c>
      <c r="O87" s="16">
        <f t="shared" si="33"/>
        <v>4.2588000000000008</v>
      </c>
    </row>
    <row r="88" spans="1:15">
      <c r="A88" s="26"/>
      <c r="B88" s="10" t="s">
        <v>90</v>
      </c>
      <c r="C88" s="11">
        <v>0.13</v>
      </c>
      <c r="D88" s="14">
        <v>0</v>
      </c>
      <c r="E88" s="15">
        <v>0</v>
      </c>
      <c r="F88" s="14">
        <v>1.3000000000000001E-2</v>
      </c>
      <c r="G88" s="14">
        <v>0</v>
      </c>
      <c r="H88" s="14">
        <v>3.9000000000000003E-3</v>
      </c>
      <c r="I88" s="11">
        <v>0.13</v>
      </c>
      <c r="J88" s="14">
        <v>0</v>
      </c>
      <c r="K88" s="14">
        <f t="shared" si="31"/>
        <v>1.6900000000000002E-2</v>
      </c>
      <c r="L88" s="14">
        <v>3.9000000000000003E-3</v>
      </c>
      <c r="N88" s="16">
        <f t="shared" si="32"/>
        <v>0.12610000000000002</v>
      </c>
      <c r="O88" s="16">
        <f t="shared" si="33"/>
        <v>0</v>
      </c>
    </row>
    <row r="89" spans="1:15">
      <c r="A89" s="26"/>
      <c r="B89" s="10" t="s">
        <v>40</v>
      </c>
      <c r="C89" s="11">
        <v>0.83</v>
      </c>
      <c r="D89" s="14">
        <v>0</v>
      </c>
      <c r="E89" s="15">
        <v>0</v>
      </c>
      <c r="F89" s="14">
        <v>8.299999999999999E-2</v>
      </c>
      <c r="G89" s="14">
        <v>0</v>
      </c>
      <c r="H89" s="14">
        <v>4.1499999999999995E-2</v>
      </c>
      <c r="I89" s="11">
        <v>0.83</v>
      </c>
      <c r="J89" s="14">
        <v>0</v>
      </c>
      <c r="K89" s="14">
        <f t="shared" si="31"/>
        <v>0.12449999999999999</v>
      </c>
      <c r="L89" s="14">
        <v>2.4899999999999999E-2</v>
      </c>
      <c r="N89" s="16">
        <f t="shared" si="32"/>
        <v>0.78849999999999998</v>
      </c>
      <c r="O89" s="16">
        <f t="shared" si="33"/>
        <v>1.6599999999999997E-2</v>
      </c>
    </row>
    <row r="90" spans="1:15">
      <c r="A90" s="26"/>
      <c r="B90" s="10" t="s">
        <v>32</v>
      </c>
      <c r="C90" s="11">
        <v>2.61</v>
      </c>
      <c r="D90" s="14">
        <v>0</v>
      </c>
      <c r="E90" s="15">
        <v>0</v>
      </c>
      <c r="F90" s="14">
        <v>0.26099999999999995</v>
      </c>
      <c r="G90" s="14">
        <v>0</v>
      </c>
      <c r="H90" s="14">
        <v>0.13049999999999998</v>
      </c>
      <c r="I90" s="11">
        <v>2.61</v>
      </c>
      <c r="J90" s="14">
        <v>0</v>
      </c>
      <c r="K90" s="14">
        <f t="shared" si="31"/>
        <v>0.39149999999999996</v>
      </c>
      <c r="L90" s="14">
        <v>0.26099999999999995</v>
      </c>
      <c r="N90" s="16">
        <f t="shared" si="32"/>
        <v>2.3489999999999998</v>
      </c>
      <c r="O90" s="16">
        <v>0</v>
      </c>
    </row>
    <row r="91" spans="1:15">
      <c r="A91" s="26"/>
      <c r="B91" s="10" t="s">
        <v>63</v>
      </c>
      <c r="C91" s="11">
        <v>0.43</v>
      </c>
      <c r="D91" s="14">
        <v>0</v>
      </c>
      <c r="E91" s="15">
        <v>0</v>
      </c>
      <c r="F91" s="14">
        <v>4.2999999999999997E-2</v>
      </c>
      <c r="G91" s="14">
        <v>0</v>
      </c>
      <c r="H91" s="14">
        <v>2.1499999999999998E-2</v>
      </c>
      <c r="I91" s="11">
        <v>0.43</v>
      </c>
      <c r="J91" s="14">
        <v>0</v>
      </c>
      <c r="K91" s="14">
        <f t="shared" si="31"/>
        <v>6.4500000000000002E-2</v>
      </c>
      <c r="L91" s="14">
        <v>4.2999999999999997E-2</v>
      </c>
      <c r="N91" s="16">
        <f t="shared" si="32"/>
        <v>0.38700000000000001</v>
      </c>
      <c r="O91" s="16">
        <v>0</v>
      </c>
    </row>
    <row r="92" spans="1:15">
      <c r="A92" s="26"/>
      <c r="B92" s="10" t="s">
        <v>33</v>
      </c>
      <c r="C92" s="11">
        <v>1.228</v>
      </c>
      <c r="D92" s="14">
        <v>0</v>
      </c>
      <c r="E92" s="15">
        <v>0</v>
      </c>
      <c r="F92" s="14">
        <v>0.12279999999999999</v>
      </c>
      <c r="G92" s="14">
        <v>0</v>
      </c>
      <c r="H92" s="14">
        <v>3.6840000000000005E-2</v>
      </c>
      <c r="I92" s="11">
        <v>1.228</v>
      </c>
      <c r="J92" s="14">
        <v>0</v>
      </c>
      <c r="K92" s="14">
        <f t="shared" si="31"/>
        <v>0.15964</v>
      </c>
      <c r="L92" s="14">
        <v>6.1399999999999996E-2</v>
      </c>
      <c r="N92" s="16">
        <f t="shared" si="32"/>
        <v>1.1666000000000001</v>
      </c>
      <c r="O92" s="16">
        <v>0</v>
      </c>
    </row>
    <row r="93" spans="1:15">
      <c r="A93" s="26"/>
      <c r="B93" s="10" t="s">
        <v>76</v>
      </c>
      <c r="C93" s="11">
        <v>0.04</v>
      </c>
      <c r="D93" s="14">
        <v>0</v>
      </c>
      <c r="E93" s="15">
        <v>0</v>
      </c>
      <c r="F93" s="14">
        <v>4.0000000000000001E-3</v>
      </c>
      <c r="G93" s="14">
        <v>0</v>
      </c>
      <c r="H93" s="14">
        <v>1.1999999999999999E-3</v>
      </c>
      <c r="I93" s="11">
        <v>0.04</v>
      </c>
      <c r="J93" s="14">
        <v>0</v>
      </c>
      <c r="K93" s="14">
        <f t="shared" si="31"/>
        <v>5.1999999999999998E-3</v>
      </c>
      <c r="L93" s="14">
        <v>2E-3</v>
      </c>
      <c r="N93" s="16">
        <f t="shared" si="32"/>
        <v>3.7999999999999999E-2</v>
      </c>
      <c r="O93" s="16">
        <v>0</v>
      </c>
    </row>
    <row r="94" spans="1:15">
      <c r="A94" s="26"/>
      <c r="B94" s="10" t="s">
        <v>36</v>
      </c>
      <c r="C94" s="11">
        <v>0.59</v>
      </c>
      <c r="D94" s="14">
        <v>0</v>
      </c>
      <c r="E94" s="15">
        <v>0</v>
      </c>
      <c r="F94" s="14">
        <v>5.8999999999999997E-2</v>
      </c>
      <c r="G94" s="14">
        <v>0</v>
      </c>
      <c r="H94" s="14">
        <v>0</v>
      </c>
      <c r="I94" s="11">
        <v>0.59</v>
      </c>
      <c r="J94" s="14">
        <v>0</v>
      </c>
      <c r="K94" s="14">
        <f t="shared" si="31"/>
        <v>5.8999999999999997E-2</v>
      </c>
      <c r="L94" s="14">
        <v>2.9499999999999998E-2</v>
      </c>
      <c r="N94" s="16">
        <f t="shared" si="32"/>
        <v>0.5605</v>
      </c>
      <c r="O94" s="16">
        <v>0</v>
      </c>
    </row>
    <row r="95" spans="1:15">
      <c r="A95" s="26"/>
      <c r="B95" s="10" t="s">
        <v>47</v>
      </c>
      <c r="C95" s="11">
        <v>0.69740000000000002</v>
      </c>
      <c r="D95" s="14">
        <v>0</v>
      </c>
      <c r="E95" s="15">
        <v>0</v>
      </c>
      <c r="F95" s="14">
        <v>4.8818E-2</v>
      </c>
      <c r="G95" s="14">
        <v>0</v>
      </c>
      <c r="H95" s="14">
        <v>6.9739999999999996E-2</v>
      </c>
      <c r="I95" s="14">
        <v>0</v>
      </c>
      <c r="J95" s="14">
        <v>0</v>
      </c>
      <c r="K95" s="14">
        <f t="shared" si="31"/>
        <v>0.118558</v>
      </c>
      <c r="L95" s="14">
        <v>0</v>
      </c>
      <c r="N95" s="16">
        <f t="shared" si="32"/>
        <v>0.62766</v>
      </c>
      <c r="O95" s="16">
        <f t="shared" si="33"/>
        <v>6.9739999999999996E-2</v>
      </c>
    </row>
    <row r="96" spans="1:15">
      <c r="A96" s="26"/>
      <c r="B96" s="10" t="s">
        <v>55</v>
      </c>
      <c r="C96" s="11">
        <v>0.09</v>
      </c>
      <c r="D96" s="14">
        <v>0</v>
      </c>
      <c r="E96" s="15">
        <v>0</v>
      </c>
      <c r="F96" s="14">
        <v>6.3E-3</v>
      </c>
      <c r="G96" s="14">
        <v>0</v>
      </c>
      <c r="H96" s="14">
        <v>8.9999999999999993E-3</v>
      </c>
      <c r="I96" s="14">
        <v>0</v>
      </c>
      <c r="J96" s="14">
        <v>0</v>
      </c>
      <c r="K96" s="14">
        <f t="shared" si="31"/>
        <v>1.5299999999999999E-2</v>
      </c>
      <c r="L96" s="14">
        <v>0</v>
      </c>
      <c r="N96" s="16">
        <f t="shared" si="32"/>
        <v>8.1000000000000003E-2</v>
      </c>
      <c r="O96" s="16">
        <f t="shared" si="33"/>
        <v>8.9999999999999993E-3</v>
      </c>
    </row>
    <row r="97" spans="1:15">
      <c r="A97" s="26"/>
      <c r="B97" s="10" t="s">
        <v>78</v>
      </c>
      <c r="C97" s="11">
        <v>0.28000000000000003</v>
      </c>
      <c r="D97" s="14">
        <v>0</v>
      </c>
      <c r="E97" s="15">
        <v>0</v>
      </c>
      <c r="F97" s="14">
        <v>1.9600000000000003E-2</v>
      </c>
      <c r="G97" s="14">
        <v>0</v>
      </c>
      <c r="H97" s="14">
        <v>2.8000000000000004E-2</v>
      </c>
      <c r="I97" s="14">
        <v>0</v>
      </c>
      <c r="J97" s="14">
        <v>0</v>
      </c>
      <c r="K97" s="14">
        <f t="shared" si="31"/>
        <v>4.7600000000000003E-2</v>
      </c>
      <c r="L97" s="14">
        <v>0</v>
      </c>
      <c r="N97" s="16">
        <f t="shared" si="32"/>
        <v>0.252</v>
      </c>
      <c r="O97" s="16">
        <f t="shared" si="33"/>
        <v>2.8000000000000004E-2</v>
      </c>
    </row>
    <row r="98" spans="1:15">
      <c r="A98" s="26"/>
      <c r="B98" s="10" t="s">
        <v>14</v>
      </c>
      <c r="C98" s="11">
        <v>0.76</v>
      </c>
      <c r="D98" s="14">
        <v>0</v>
      </c>
      <c r="E98" s="15">
        <v>0</v>
      </c>
      <c r="F98" s="14">
        <v>5.3200000000000004E-2</v>
      </c>
      <c r="G98" s="14">
        <v>0</v>
      </c>
      <c r="H98" s="14">
        <v>3.7999999999999999E-2</v>
      </c>
      <c r="I98" s="14">
        <v>0</v>
      </c>
      <c r="J98" s="14">
        <v>0</v>
      </c>
      <c r="K98" s="14">
        <f t="shared" si="31"/>
        <v>9.1200000000000003E-2</v>
      </c>
      <c r="L98" s="14">
        <v>0</v>
      </c>
      <c r="N98" s="16">
        <f t="shared" si="32"/>
        <v>0.72199999999999998</v>
      </c>
      <c r="O98" s="16">
        <f t="shared" si="33"/>
        <v>3.7999999999999999E-2</v>
      </c>
    </row>
    <row r="99" spans="1:15">
      <c r="A99" s="26"/>
      <c r="B99" s="10" t="s">
        <v>91</v>
      </c>
      <c r="C99" s="11">
        <v>1.18</v>
      </c>
      <c r="D99" s="14">
        <v>0</v>
      </c>
      <c r="E99" s="15">
        <v>0</v>
      </c>
      <c r="F99" s="14">
        <v>0.17699999999999999</v>
      </c>
      <c r="G99" s="14">
        <v>0</v>
      </c>
      <c r="H99" s="14">
        <v>0</v>
      </c>
      <c r="I99" s="14">
        <v>0</v>
      </c>
      <c r="J99" s="11">
        <v>1.18</v>
      </c>
      <c r="K99" s="14">
        <f t="shared" si="31"/>
        <v>0.17699999999999999</v>
      </c>
      <c r="L99" s="14">
        <v>0</v>
      </c>
      <c r="N99" s="16">
        <f t="shared" si="32"/>
        <v>1.18</v>
      </c>
      <c r="O99" s="16">
        <f t="shared" si="33"/>
        <v>0</v>
      </c>
    </row>
    <row r="100" spans="1:15">
      <c r="A100" s="26"/>
      <c r="B100" s="10" t="s">
        <v>92</v>
      </c>
      <c r="C100" s="11">
        <v>1.73</v>
      </c>
      <c r="D100" s="14">
        <v>0</v>
      </c>
      <c r="E100" s="15">
        <v>0</v>
      </c>
      <c r="F100" s="14">
        <v>0.25950000000000001</v>
      </c>
      <c r="G100" s="14">
        <v>0</v>
      </c>
      <c r="H100" s="14">
        <v>0</v>
      </c>
      <c r="I100" s="14">
        <v>0</v>
      </c>
      <c r="J100" s="11">
        <v>1.73</v>
      </c>
      <c r="K100" s="14">
        <f t="shared" si="31"/>
        <v>0.25950000000000001</v>
      </c>
      <c r="L100" s="14">
        <v>0</v>
      </c>
      <c r="N100" s="16">
        <f t="shared" si="32"/>
        <v>1.73</v>
      </c>
      <c r="O100" s="16">
        <f t="shared" si="33"/>
        <v>0</v>
      </c>
    </row>
    <row r="101" spans="1:15">
      <c r="A101" s="26"/>
      <c r="B101" s="10" t="s">
        <v>93</v>
      </c>
      <c r="C101" s="11">
        <v>1.69</v>
      </c>
      <c r="D101" s="14">
        <v>0</v>
      </c>
      <c r="E101" s="15">
        <v>0</v>
      </c>
      <c r="F101" s="14">
        <v>0.2535</v>
      </c>
      <c r="G101" s="14">
        <v>0</v>
      </c>
      <c r="H101" s="14">
        <v>0</v>
      </c>
      <c r="I101" s="14">
        <v>0</v>
      </c>
      <c r="J101" s="11">
        <v>1.69</v>
      </c>
      <c r="K101" s="14">
        <f t="shared" si="31"/>
        <v>0.2535</v>
      </c>
      <c r="L101" s="14">
        <v>0</v>
      </c>
      <c r="N101" s="16">
        <f t="shared" si="32"/>
        <v>1.69</v>
      </c>
      <c r="O101" s="16">
        <f t="shared" si="33"/>
        <v>0</v>
      </c>
    </row>
    <row r="102" spans="1:15">
      <c r="A102" s="26"/>
      <c r="B102" s="10" t="s">
        <v>4</v>
      </c>
      <c r="C102" s="11">
        <v>0.12</v>
      </c>
      <c r="D102" s="14">
        <v>6.0000000000000001E-3</v>
      </c>
      <c r="E102" s="15">
        <v>0</v>
      </c>
      <c r="F102" s="14">
        <v>6.0000000000000001E-3</v>
      </c>
      <c r="G102" s="14">
        <v>0</v>
      </c>
      <c r="H102" s="14">
        <v>0</v>
      </c>
      <c r="I102" s="11">
        <v>0.12</v>
      </c>
      <c r="J102" s="14">
        <v>0</v>
      </c>
      <c r="K102" s="14">
        <f t="shared" si="31"/>
        <v>1.2E-2</v>
      </c>
      <c r="L102" s="14">
        <v>3.0000000000000001E-3</v>
      </c>
      <c r="N102" s="16">
        <f t="shared" si="32"/>
        <v>0.11399999999999999</v>
      </c>
      <c r="O102" s="16">
        <f t="shared" si="33"/>
        <v>3.0000000000000001E-3</v>
      </c>
    </row>
    <row r="103" spans="1:15">
      <c r="A103" s="26"/>
      <c r="B103" s="10" t="s">
        <v>45</v>
      </c>
      <c r="C103" s="11">
        <v>0.6</v>
      </c>
      <c r="D103" s="14">
        <v>0</v>
      </c>
      <c r="E103" s="15">
        <v>0</v>
      </c>
      <c r="F103" s="14">
        <v>4.2000000000000003E-2</v>
      </c>
      <c r="G103" s="14">
        <v>0</v>
      </c>
      <c r="H103" s="14">
        <v>1.7999999999999999E-2</v>
      </c>
      <c r="I103" s="11">
        <v>0.6</v>
      </c>
      <c r="J103" s="14">
        <v>0</v>
      </c>
      <c r="K103" s="14">
        <f t="shared" si="31"/>
        <v>0.06</v>
      </c>
      <c r="L103" s="14">
        <v>0</v>
      </c>
      <c r="N103" s="16">
        <f t="shared" si="32"/>
        <v>0.58199999999999996</v>
      </c>
      <c r="O103" s="16">
        <f t="shared" si="33"/>
        <v>1.7999999999999999E-2</v>
      </c>
    </row>
    <row r="104" spans="1:15">
      <c r="A104" s="26"/>
      <c r="B104" s="10" t="s">
        <v>24</v>
      </c>
      <c r="C104" s="11">
        <v>0.58050000000000002</v>
      </c>
      <c r="D104" s="14">
        <v>0</v>
      </c>
      <c r="E104" s="15">
        <v>0</v>
      </c>
      <c r="F104" s="14">
        <v>4.0635000000000004E-2</v>
      </c>
      <c r="G104" s="14">
        <v>0</v>
      </c>
      <c r="H104" s="14">
        <v>1.7415E-2</v>
      </c>
      <c r="I104" s="11">
        <v>0.58050000000000002</v>
      </c>
      <c r="J104" s="14">
        <v>0</v>
      </c>
      <c r="K104" s="14">
        <f t="shared" si="31"/>
        <v>5.8050000000000004E-2</v>
      </c>
      <c r="L104" s="14">
        <v>0</v>
      </c>
      <c r="N104" s="16">
        <f t="shared" si="32"/>
        <v>0.56308500000000006</v>
      </c>
      <c r="O104" s="16">
        <f t="shared" si="33"/>
        <v>1.7415E-2</v>
      </c>
    </row>
    <row r="105" spans="1:15">
      <c r="A105" s="26"/>
      <c r="B105" s="10" t="s">
        <v>94</v>
      </c>
      <c r="C105" s="11">
        <v>0.47</v>
      </c>
      <c r="D105" s="14">
        <v>0</v>
      </c>
      <c r="E105" s="15">
        <v>0</v>
      </c>
      <c r="F105" s="14">
        <v>3.2899999999999999E-2</v>
      </c>
      <c r="G105" s="14">
        <v>0</v>
      </c>
      <c r="H105" s="14">
        <v>1.41E-2</v>
      </c>
      <c r="I105" s="14">
        <v>0</v>
      </c>
      <c r="J105" s="14">
        <v>0</v>
      </c>
      <c r="K105" s="14">
        <f t="shared" si="31"/>
        <v>4.7E-2</v>
      </c>
      <c r="L105" s="14">
        <v>0</v>
      </c>
      <c r="N105" s="16">
        <f t="shared" si="32"/>
        <v>0.45589999999999997</v>
      </c>
      <c r="O105" s="16">
        <f t="shared" si="33"/>
        <v>1.41E-2</v>
      </c>
    </row>
    <row r="106" spans="1:15">
      <c r="A106" s="26"/>
      <c r="B106" s="10" t="s">
        <v>82</v>
      </c>
      <c r="C106" s="11">
        <v>4.4999999999999998E-2</v>
      </c>
      <c r="D106" s="14">
        <v>0</v>
      </c>
      <c r="E106" s="15">
        <v>0</v>
      </c>
      <c r="F106" s="14">
        <v>4.4999999999999997E-3</v>
      </c>
      <c r="G106" s="14">
        <v>0</v>
      </c>
      <c r="H106" s="14">
        <v>0</v>
      </c>
      <c r="I106" s="14">
        <v>0</v>
      </c>
      <c r="J106" s="14">
        <v>0</v>
      </c>
      <c r="K106" s="14">
        <f t="shared" si="31"/>
        <v>4.4999999999999997E-3</v>
      </c>
      <c r="L106" s="14">
        <v>0</v>
      </c>
      <c r="N106" s="16">
        <f t="shared" si="32"/>
        <v>4.4999999999999998E-2</v>
      </c>
      <c r="O106" s="16">
        <f t="shared" si="33"/>
        <v>0</v>
      </c>
    </row>
    <row r="107" spans="1:15">
      <c r="A107" s="26"/>
      <c r="B107" s="10" t="s">
        <v>95</v>
      </c>
      <c r="C107" s="11">
        <v>1.8240000000000001</v>
      </c>
      <c r="D107" s="14">
        <v>0</v>
      </c>
      <c r="E107" s="15">
        <v>0</v>
      </c>
      <c r="F107" s="14">
        <v>0.18240000000000001</v>
      </c>
      <c r="G107" s="14">
        <v>0</v>
      </c>
      <c r="H107" s="14">
        <v>0</v>
      </c>
      <c r="I107" s="11">
        <v>1.8240000000000001</v>
      </c>
      <c r="J107" s="14">
        <v>0</v>
      </c>
      <c r="K107" s="14">
        <f t="shared" si="31"/>
        <v>0.18240000000000001</v>
      </c>
      <c r="L107" s="14">
        <v>0</v>
      </c>
      <c r="N107" s="16">
        <f t="shared" si="32"/>
        <v>1.8240000000000001</v>
      </c>
      <c r="O107" s="16">
        <f t="shared" si="33"/>
        <v>0</v>
      </c>
    </row>
    <row r="108" spans="1:15">
      <c r="A108" s="26"/>
      <c r="B108" s="10" t="s">
        <v>60</v>
      </c>
      <c r="C108" s="11">
        <v>5.5</v>
      </c>
      <c r="D108" s="14">
        <v>0.27500000000000002</v>
      </c>
      <c r="E108" s="14">
        <v>0.16500000000000001</v>
      </c>
      <c r="F108" s="14">
        <v>0.55000000000000004</v>
      </c>
      <c r="G108" s="14">
        <v>0</v>
      </c>
      <c r="H108" s="14">
        <v>0</v>
      </c>
      <c r="I108" s="11">
        <v>5.5</v>
      </c>
      <c r="J108" s="14">
        <v>0</v>
      </c>
      <c r="K108" s="14">
        <f t="shared" si="31"/>
        <v>0.9900000000000001</v>
      </c>
      <c r="L108" s="14">
        <v>0</v>
      </c>
      <c r="N108" s="16">
        <f t="shared" si="32"/>
        <v>5.0599999999999996</v>
      </c>
      <c r="O108" s="16">
        <f t="shared" si="33"/>
        <v>0.44000000000000006</v>
      </c>
    </row>
    <row r="109" spans="1:15">
      <c r="A109" s="26"/>
      <c r="B109" s="10" t="s">
        <v>75</v>
      </c>
      <c r="C109" s="11">
        <v>0.16</v>
      </c>
      <c r="D109" s="14">
        <v>8.0000000000000002E-3</v>
      </c>
      <c r="E109" s="14">
        <v>3.2000000000000002E-3</v>
      </c>
      <c r="F109" s="14">
        <v>1.6E-2</v>
      </c>
      <c r="G109" s="14">
        <v>0</v>
      </c>
      <c r="H109" s="14">
        <v>0</v>
      </c>
      <c r="I109" s="11">
        <v>0.16</v>
      </c>
      <c r="J109" s="14">
        <v>0</v>
      </c>
      <c r="K109" s="14">
        <f t="shared" si="31"/>
        <v>2.7200000000000002E-2</v>
      </c>
      <c r="L109" s="14">
        <v>0</v>
      </c>
      <c r="N109" s="16">
        <f t="shared" si="32"/>
        <v>0.14880000000000002</v>
      </c>
      <c r="O109" s="16">
        <f t="shared" si="33"/>
        <v>1.12E-2</v>
      </c>
    </row>
    <row r="110" spans="1:15">
      <c r="A110" s="26"/>
      <c r="B110" s="10" t="s">
        <v>66</v>
      </c>
      <c r="C110" s="11">
        <v>3.83</v>
      </c>
      <c r="D110" s="14">
        <v>0.38299999999999995</v>
      </c>
      <c r="E110" s="14">
        <v>7.6600000000000001E-2</v>
      </c>
      <c r="F110" s="14">
        <v>0.38299999999999995</v>
      </c>
      <c r="G110" s="14">
        <v>0</v>
      </c>
      <c r="H110" s="14">
        <v>0</v>
      </c>
      <c r="I110" s="11">
        <v>3.83</v>
      </c>
      <c r="J110" s="14">
        <v>0</v>
      </c>
      <c r="K110" s="14">
        <f t="shared" si="31"/>
        <v>0.8425999999999999</v>
      </c>
      <c r="L110" s="14">
        <v>0</v>
      </c>
      <c r="N110" s="16">
        <f t="shared" si="32"/>
        <v>3.3704000000000001</v>
      </c>
      <c r="O110" s="16">
        <f t="shared" si="33"/>
        <v>0.45959999999999995</v>
      </c>
    </row>
    <row r="111" spans="1:15">
      <c r="A111" s="26"/>
      <c r="B111" s="10" t="s">
        <v>46</v>
      </c>
      <c r="C111" s="11">
        <v>0.2</v>
      </c>
      <c r="D111" s="14">
        <v>0</v>
      </c>
      <c r="E111" s="15">
        <v>0</v>
      </c>
      <c r="F111" s="14">
        <v>1.4000000000000002E-2</v>
      </c>
      <c r="G111" s="14">
        <v>0</v>
      </c>
      <c r="H111" s="14">
        <v>0.01</v>
      </c>
      <c r="I111" s="14">
        <v>0</v>
      </c>
      <c r="J111" s="14">
        <v>0</v>
      </c>
      <c r="K111" s="14">
        <f t="shared" si="31"/>
        <v>2.4E-2</v>
      </c>
      <c r="L111" s="14">
        <v>0</v>
      </c>
      <c r="N111" s="16">
        <f t="shared" si="32"/>
        <v>0.19</v>
      </c>
      <c r="O111" s="16">
        <f t="shared" si="33"/>
        <v>0.01</v>
      </c>
    </row>
    <row r="112" spans="1:15">
      <c r="A112" s="26"/>
      <c r="B112" s="10" t="s">
        <v>25</v>
      </c>
      <c r="C112" s="11">
        <v>0.7</v>
      </c>
      <c r="D112" s="14">
        <v>0</v>
      </c>
      <c r="E112" s="15">
        <v>0</v>
      </c>
      <c r="F112" s="14">
        <v>4.8999999999999995E-2</v>
      </c>
      <c r="G112" s="14">
        <v>0</v>
      </c>
      <c r="H112" s="14">
        <v>3.5000000000000003E-2</v>
      </c>
      <c r="I112" s="14">
        <v>0</v>
      </c>
      <c r="J112" s="14">
        <v>0</v>
      </c>
      <c r="K112" s="14">
        <f t="shared" si="31"/>
        <v>8.3999999999999991E-2</v>
      </c>
      <c r="L112" s="14">
        <v>0</v>
      </c>
      <c r="N112" s="16">
        <f t="shared" si="32"/>
        <v>0.66499999999999992</v>
      </c>
      <c r="O112" s="16">
        <f t="shared" si="33"/>
        <v>3.5000000000000003E-2</v>
      </c>
    </row>
    <row r="113" spans="1:15">
      <c r="A113" s="26"/>
      <c r="B113" s="10" t="s">
        <v>52</v>
      </c>
      <c r="C113" s="11">
        <v>7.27</v>
      </c>
      <c r="D113" s="14">
        <v>1.0905</v>
      </c>
      <c r="E113" s="14">
        <v>0.36349999999999993</v>
      </c>
      <c r="F113" s="14">
        <v>0.50890000000000002</v>
      </c>
      <c r="G113" s="14">
        <v>0</v>
      </c>
      <c r="H113" s="14">
        <v>0.36349999999999993</v>
      </c>
      <c r="I113" s="14">
        <v>0</v>
      </c>
      <c r="J113" s="14">
        <v>0</v>
      </c>
      <c r="K113" s="14">
        <f t="shared" si="31"/>
        <v>2.3263999999999996</v>
      </c>
      <c r="L113" s="14">
        <v>9.0874999999999984E-2</v>
      </c>
      <c r="N113" s="16">
        <f t="shared" si="32"/>
        <v>5.4524999999999997</v>
      </c>
      <c r="O113" s="16">
        <f t="shared" si="33"/>
        <v>1.7266249999999999</v>
      </c>
    </row>
    <row r="114" spans="1:15">
      <c r="A114" s="26"/>
      <c r="B114" s="10" t="s">
        <v>19</v>
      </c>
      <c r="C114" s="11">
        <v>0.09</v>
      </c>
      <c r="D114" s="14">
        <v>0</v>
      </c>
      <c r="E114" s="15">
        <v>0</v>
      </c>
      <c r="F114" s="14">
        <v>8.9999999999999993E-3</v>
      </c>
      <c r="G114" s="14">
        <v>0</v>
      </c>
      <c r="H114" s="14">
        <v>0</v>
      </c>
      <c r="I114" s="14">
        <v>0</v>
      </c>
      <c r="J114" s="14">
        <v>0</v>
      </c>
      <c r="K114" s="14">
        <f t="shared" si="31"/>
        <v>8.9999999999999993E-3</v>
      </c>
      <c r="L114" s="14">
        <v>0</v>
      </c>
      <c r="N114" s="16">
        <f t="shared" si="32"/>
        <v>0.09</v>
      </c>
      <c r="O114" s="16">
        <f t="shared" si="33"/>
        <v>0</v>
      </c>
    </row>
    <row r="115" spans="1:15">
      <c r="A115" s="26"/>
      <c r="B115" s="10" t="s">
        <v>35</v>
      </c>
      <c r="C115" s="11">
        <v>0.18</v>
      </c>
      <c r="D115" s="14">
        <v>0</v>
      </c>
      <c r="E115" s="15">
        <v>0</v>
      </c>
      <c r="F115" s="14">
        <v>1.7999999999999999E-2</v>
      </c>
      <c r="G115" s="14">
        <v>0</v>
      </c>
      <c r="H115" s="14">
        <v>5.4000000000000003E-3</v>
      </c>
      <c r="I115" s="11">
        <v>0.18</v>
      </c>
      <c r="J115" s="14">
        <v>0</v>
      </c>
      <c r="K115" s="14">
        <f t="shared" si="31"/>
        <v>2.3399999999999997E-2</v>
      </c>
      <c r="L115" s="14">
        <v>2.2499999999999998E-3</v>
      </c>
      <c r="N115" s="16">
        <f t="shared" si="32"/>
        <v>0.17459999999999998</v>
      </c>
      <c r="O115" s="16">
        <f t="shared" si="33"/>
        <v>3.1500000000000005E-3</v>
      </c>
    </row>
    <row r="116" spans="1:15">
      <c r="A116" s="26"/>
      <c r="B116" s="10" t="s">
        <v>20</v>
      </c>
      <c r="C116" s="11">
        <v>1.45</v>
      </c>
      <c r="D116" s="14">
        <v>0</v>
      </c>
      <c r="E116" s="15">
        <v>0</v>
      </c>
      <c r="F116" s="14">
        <v>0.14499999999999999</v>
      </c>
      <c r="G116" s="14">
        <v>0</v>
      </c>
      <c r="H116" s="14">
        <v>4.3499999999999997E-2</v>
      </c>
      <c r="I116" s="11">
        <v>1.45</v>
      </c>
      <c r="J116" s="14">
        <v>0</v>
      </c>
      <c r="K116" s="14">
        <f t="shared" si="31"/>
        <v>0.1885</v>
      </c>
      <c r="L116" s="14">
        <v>0</v>
      </c>
      <c r="N116" s="16">
        <f t="shared" si="32"/>
        <v>1.4064999999999999</v>
      </c>
      <c r="O116" s="16">
        <f t="shared" si="33"/>
        <v>4.3499999999999997E-2</v>
      </c>
    </row>
    <row r="117" spans="1:15">
      <c r="A117" s="26"/>
      <c r="B117" s="10" t="s">
        <v>26</v>
      </c>
      <c r="C117" s="11">
        <v>7.51</v>
      </c>
      <c r="D117" s="14">
        <v>1.1264999999999998</v>
      </c>
      <c r="E117" s="14">
        <v>0.37549999999999994</v>
      </c>
      <c r="F117" s="14">
        <v>0.75099999999999989</v>
      </c>
      <c r="G117" s="14">
        <v>0</v>
      </c>
      <c r="H117" s="14">
        <v>0.2253</v>
      </c>
      <c r="I117" s="11">
        <v>7.51</v>
      </c>
      <c r="J117" s="14">
        <v>0</v>
      </c>
      <c r="K117" s="14">
        <f t="shared" si="31"/>
        <v>2.4782999999999995</v>
      </c>
      <c r="L117" s="14">
        <v>9.3874999999999986E-2</v>
      </c>
      <c r="N117" s="16">
        <f t="shared" si="32"/>
        <v>5.7827000000000002</v>
      </c>
      <c r="O117" s="16">
        <f t="shared" si="33"/>
        <v>1.6334249999999999</v>
      </c>
    </row>
    <row r="118" spans="1:15">
      <c r="A118" s="26"/>
      <c r="B118" s="10" t="s">
        <v>27</v>
      </c>
      <c r="C118" s="11">
        <v>0.97</v>
      </c>
      <c r="D118" s="14">
        <v>0</v>
      </c>
      <c r="E118" s="15">
        <v>0</v>
      </c>
      <c r="F118" s="14">
        <v>9.6999999999999989E-2</v>
      </c>
      <c r="G118" s="14">
        <v>0</v>
      </c>
      <c r="H118" s="14">
        <v>2.9100000000000001E-2</v>
      </c>
      <c r="I118" s="11">
        <v>0.97</v>
      </c>
      <c r="J118" s="14">
        <v>0</v>
      </c>
      <c r="K118" s="14">
        <f t="shared" si="31"/>
        <v>0.12609999999999999</v>
      </c>
      <c r="L118" s="14">
        <v>1.2124999999999999E-2</v>
      </c>
      <c r="N118" s="16">
        <f t="shared" si="32"/>
        <v>0.94089999999999996</v>
      </c>
      <c r="O118" s="16">
        <f t="shared" si="33"/>
        <v>1.6975000000000004E-2</v>
      </c>
    </row>
    <row r="119" spans="1:15">
      <c r="A119" s="26"/>
      <c r="B119" s="10" t="s">
        <v>96</v>
      </c>
      <c r="C119" s="11">
        <v>0.4</v>
      </c>
      <c r="D119" s="14">
        <v>0</v>
      </c>
      <c r="E119" s="15">
        <v>0</v>
      </c>
      <c r="F119" s="14">
        <v>0.04</v>
      </c>
      <c r="G119" s="14">
        <v>0</v>
      </c>
      <c r="H119" s="14">
        <v>0</v>
      </c>
      <c r="I119" s="11">
        <v>0.4</v>
      </c>
      <c r="J119" s="14">
        <v>0</v>
      </c>
      <c r="K119" s="14">
        <f t="shared" si="31"/>
        <v>0.04</v>
      </c>
      <c r="L119" s="14">
        <v>0</v>
      </c>
      <c r="N119" s="16">
        <f t="shared" si="32"/>
        <v>0.4</v>
      </c>
      <c r="O119" s="16">
        <f t="shared" si="33"/>
        <v>0</v>
      </c>
    </row>
    <row r="120" spans="1:15">
      <c r="A120" s="26"/>
      <c r="B120" s="10" t="s">
        <v>97</v>
      </c>
      <c r="C120" s="11">
        <v>0.45</v>
      </c>
      <c r="D120" s="14">
        <v>0</v>
      </c>
      <c r="E120" s="15">
        <v>0</v>
      </c>
      <c r="F120" s="14">
        <v>4.4999999999999998E-2</v>
      </c>
      <c r="G120" s="14">
        <v>0</v>
      </c>
      <c r="H120" s="14">
        <v>0</v>
      </c>
      <c r="I120" s="11">
        <v>0.45</v>
      </c>
      <c r="J120" s="14">
        <v>0</v>
      </c>
      <c r="K120" s="14">
        <f t="shared" si="31"/>
        <v>4.4999999999999998E-2</v>
      </c>
      <c r="L120" s="14">
        <v>5.6249999999999998E-3</v>
      </c>
      <c r="N120" s="16">
        <f t="shared" si="32"/>
        <v>0.44437500000000002</v>
      </c>
      <c r="O120" s="16">
        <v>0</v>
      </c>
    </row>
    <row r="121" spans="1:15">
      <c r="A121" s="26"/>
      <c r="B121" s="10" t="s">
        <v>98</v>
      </c>
      <c r="C121" s="11">
        <v>1.8120000000000001</v>
      </c>
      <c r="D121" s="14">
        <v>9.06E-2</v>
      </c>
      <c r="E121" s="15">
        <v>0</v>
      </c>
      <c r="F121" s="14">
        <v>0.1812</v>
      </c>
      <c r="G121" s="14">
        <v>0</v>
      </c>
      <c r="H121" s="14">
        <v>0</v>
      </c>
      <c r="I121" s="11">
        <v>1.8120000000000001</v>
      </c>
      <c r="J121" s="14">
        <v>0</v>
      </c>
      <c r="K121" s="14">
        <f t="shared" si="31"/>
        <v>0.27179999999999999</v>
      </c>
      <c r="L121" s="14">
        <v>2.265E-2</v>
      </c>
      <c r="N121" s="16">
        <f t="shared" si="32"/>
        <v>1.7214</v>
      </c>
      <c r="O121" s="16">
        <f t="shared" si="33"/>
        <v>6.7949999999999997E-2</v>
      </c>
    </row>
    <row r="122" spans="1:15">
      <c r="A122" s="26"/>
      <c r="B122" s="10" t="s">
        <v>99</v>
      </c>
      <c r="C122" s="11">
        <v>1.25</v>
      </c>
      <c r="D122" s="14">
        <v>6.25E-2</v>
      </c>
      <c r="E122" s="15">
        <v>0</v>
      </c>
      <c r="F122" s="14">
        <v>0.125</v>
      </c>
      <c r="G122" s="14">
        <v>0</v>
      </c>
      <c r="H122" s="14">
        <v>0</v>
      </c>
      <c r="I122" s="11">
        <v>1.25</v>
      </c>
      <c r="J122" s="14">
        <v>0</v>
      </c>
      <c r="K122" s="14">
        <f t="shared" si="31"/>
        <v>0.1875</v>
      </c>
      <c r="L122" s="14">
        <v>1.5625E-2</v>
      </c>
      <c r="N122" s="16">
        <f t="shared" si="32"/>
        <v>1.1875</v>
      </c>
      <c r="O122" s="16">
        <f t="shared" si="33"/>
        <v>4.6875E-2</v>
      </c>
    </row>
    <row r="123" spans="1:15">
      <c r="A123" s="26"/>
      <c r="B123" s="10" t="s">
        <v>58</v>
      </c>
      <c r="C123" s="11">
        <v>0.36</v>
      </c>
      <c r="D123" s="14">
        <v>0</v>
      </c>
      <c r="E123" s="15">
        <v>0</v>
      </c>
      <c r="F123" s="14">
        <v>3.5999999999999997E-2</v>
      </c>
      <c r="G123" s="14">
        <v>0</v>
      </c>
      <c r="H123" s="14">
        <v>3.5999999999999997E-2</v>
      </c>
      <c r="I123" s="14">
        <v>0</v>
      </c>
      <c r="J123" s="14">
        <v>0</v>
      </c>
      <c r="K123" s="14">
        <f t="shared" si="31"/>
        <v>7.1999999999999995E-2</v>
      </c>
      <c r="L123" s="14">
        <v>0</v>
      </c>
      <c r="N123" s="16">
        <f t="shared" si="32"/>
        <v>0.32400000000000001</v>
      </c>
      <c r="O123" s="16">
        <f t="shared" si="33"/>
        <v>3.5999999999999997E-2</v>
      </c>
    </row>
    <row r="124" spans="1:15">
      <c r="A124" s="26"/>
      <c r="B124" s="10" t="s">
        <v>53</v>
      </c>
      <c r="C124" s="11">
        <v>1.56</v>
      </c>
      <c r="D124" s="14">
        <v>0</v>
      </c>
      <c r="E124" s="15">
        <v>0</v>
      </c>
      <c r="F124" s="14">
        <v>0.15600000000000003</v>
      </c>
      <c r="G124" s="14">
        <v>0</v>
      </c>
      <c r="H124" s="14">
        <v>0.15600000000000003</v>
      </c>
      <c r="I124" s="14">
        <v>0</v>
      </c>
      <c r="J124" s="14">
        <v>0</v>
      </c>
      <c r="K124" s="14">
        <f t="shared" si="31"/>
        <v>0.31200000000000006</v>
      </c>
      <c r="L124" s="14">
        <v>0</v>
      </c>
      <c r="N124" s="16">
        <f t="shared" si="32"/>
        <v>1.4039999999999999</v>
      </c>
      <c r="O124" s="16">
        <f t="shared" si="33"/>
        <v>0.15600000000000003</v>
      </c>
    </row>
    <row r="125" spans="1:15">
      <c r="A125" s="26"/>
      <c r="B125" s="10" t="s">
        <v>61</v>
      </c>
      <c r="C125" s="11">
        <v>10.96</v>
      </c>
      <c r="D125" s="14">
        <v>1.6440000000000001</v>
      </c>
      <c r="E125" s="14">
        <v>0.54800000000000004</v>
      </c>
      <c r="F125" s="14">
        <v>1.0960000000000001</v>
      </c>
      <c r="G125" s="14">
        <v>0</v>
      </c>
      <c r="H125" s="14">
        <v>1.0960000000000001</v>
      </c>
      <c r="I125" s="14">
        <v>0</v>
      </c>
      <c r="J125" s="14">
        <v>0</v>
      </c>
      <c r="K125" s="14">
        <f t="shared" si="31"/>
        <v>4.3840000000000003</v>
      </c>
      <c r="L125" s="14">
        <v>0</v>
      </c>
      <c r="N125" s="16">
        <f t="shared" si="32"/>
        <v>7.6720000000000006</v>
      </c>
      <c r="O125" s="16">
        <f t="shared" si="33"/>
        <v>3.2880000000000003</v>
      </c>
    </row>
    <row r="126" spans="1:15">
      <c r="A126" s="26"/>
      <c r="B126" s="10" t="s">
        <v>100</v>
      </c>
      <c r="C126" s="11">
        <v>2.2400000000000002</v>
      </c>
      <c r="D126" s="14">
        <v>0.11200000000000002</v>
      </c>
      <c r="E126" s="14">
        <v>4.4800000000000006E-2</v>
      </c>
      <c r="F126" s="14">
        <v>0.22400000000000003</v>
      </c>
      <c r="G126" s="14">
        <v>0</v>
      </c>
      <c r="H126" s="14">
        <v>0.22400000000000003</v>
      </c>
      <c r="I126" s="14">
        <v>0</v>
      </c>
      <c r="J126" s="14">
        <v>0</v>
      </c>
      <c r="K126" s="14">
        <f t="shared" si="31"/>
        <v>0.6048</v>
      </c>
      <c r="L126" s="14">
        <v>0</v>
      </c>
      <c r="N126" s="16">
        <f t="shared" si="32"/>
        <v>1.8592000000000002</v>
      </c>
      <c r="O126" s="16">
        <f t="shared" si="33"/>
        <v>0.38080000000000008</v>
      </c>
    </row>
    <row r="127" spans="1:15">
      <c r="A127" s="26"/>
      <c r="B127" s="10" t="s">
        <v>21</v>
      </c>
      <c r="C127" s="11">
        <v>1.23</v>
      </c>
      <c r="D127" s="14">
        <v>0</v>
      </c>
      <c r="E127" s="15">
        <v>0</v>
      </c>
      <c r="F127" s="14">
        <v>0.1845</v>
      </c>
      <c r="G127" s="14">
        <v>0</v>
      </c>
      <c r="H127" s="14">
        <v>0.12300000000000001</v>
      </c>
      <c r="I127" s="11">
        <v>1.23</v>
      </c>
      <c r="J127" s="14">
        <v>0</v>
      </c>
      <c r="K127" s="14">
        <f t="shared" si="31"/>
        <v>0.3075</v>
      </c>
      <c r="L127" s="14">
        <v>1.5375000000000002E-2</v>
      </c>
      <c r="N127" s="16">
        <f t="shared" si="32"/>
        <v>1.107</v>
      </c>
      <c r="O127" s="16">
        <f t="shared" si="33"/>
        <v>0.10762500000000001</v>
      </c>
    </row>
    <row r="128" spans="1:15">
      <c r="A128" s="26"/>
      <c r="B128" s="10" t="s">
        <v>57</v>
      </c>
      <c r="C128" s="11">
        <v>0.42</v>
      </c>
      <c r="D128" s="14">
        <v>0</v>
      </c>
      <c r="E128" s="15">
        <v>0</v>
      </c>
      <c r="F128" s="14">
        <v>6.3E-2</v>
      </c>
      <c r="G128" s="14">
        <v>0</v>
      </c>
      <c r="H128" s="14">
        <v>2.1000000000000001E-2</v>
      </c>
      <c r="I128" s="11">
        <v>0.42</v>
      </c>
      <c r="J128" s="14">
        <v>0</v>
      </c>
      <c r="K128" s="14">
        <f t="shared" si="31"/>
        <v>8.4000000000000005E-2</v>
      </c>
      <c r="L128" s="14">
        <v>1.0500000000000001E-2</v>
      </c>
      <c r="N128" s="16">
        <f t="shared" si="32"/>
        <v>0.39899999999999997</v>
      </c>
      <c r="O128" s="16">
        <f t="shared" si="33"/>
        <v>1.0500000000000001E-2</v>
      </c>
    </row>
    <row r="129" spans="1:15">
      <c r="A129" s="120" t="s">
        <v>51</v>
      </c>
      <c r="B129" s="121"/>
      <c r="C129" s="15">
        <f>SUM(C78:C128)</f>
        <v>92.574500000000015</v>
      </c>
      <c r="D129" s="15">
        <f t="shared" ref="D129:L129" si="34">SUM(D78:D128)</f>
        <v>8.1803799999999995</v>
      </c>
      <c r="E129" s="15">
        <f t="shared" si="34"/>
        <v>2.3084719999999996</v>
      </c>
      <c r="F129" s="15">
        <f t="shared" si="34"/>
        <v>9.2145130000000002</v>
      </c>
      <c r="G129" s="14">
        <v>0</v>
      </c>
      <c r="H129" s="15">
        <f t="shared" si="34"/>
        <v>3.5047630000000001</v>
      </c>
      <c r="I129" s="15">
        <f t="shared" si="34"/>
        <v>62.252099999999992</v>
      </c>
      <c r="J129" s="15">
        <f t="shared" si="34"/>
        <v>4.5999999999999996</v>
      </c>
      <c r="K129" s="15">
        <f t="shared" si="34"/>
        <v>23.208128000000002</v>
      </c>
      <c r="L129" s="15">
        <f t="shared" si="34"/>
        <v>4.9773899999999989</v>
      </c>
      <c r="O129" s="16"/>
    </row>
    <row r="130" spans="1:15">
      <c r="A130" s="115" t="s">
        <v>123</v>
      </c>
      <c r="B130" s="116"/>
      <c r="C130" s="117"/>
      <c r="D130" s="15"/>
      <c r="E130" s="14"/>
      <c r="F130" s="15"/>
      <c r="G130" s="14"/>
      <c r="H130" s="14"/>
      <c r="I130" s="14"/>
      <c r="J130" s="15"/>
      <c r="K130" s="15"/>
      <c r="L130" s="15"/>
      <c r="O130" s="16"/>
    </row>
    <row r="131" spans="1:15">
      <c r="A131" s="26"/>
      <c r="B131" s="10" t="s">
        <v>38</v>
      </c>
      <c r="C131" s="11">
        <v>0.1046</v>
      </c>
      <c r="D131" s="14">
        <v>1.0460000000000001E-2</v>
      </c>
      <c r="E131" s="15">
        <v>0</v>
      </c>
      <c r="F131" s="14">
        <v>1.0460000000000001E-2</v>
      </c>
      <c r="G131" s="14">
        <v>0</v>
      </c>
      <c r="H131" s="14">
        <v>5.2300000000000003E-3</v>
      </c>
      <c r="I131" s="11">
        <v>0.1046</v>
      </c>
      <c r="J131" s="14">
        <v>0</v>
      </c>
      <c r="K131" s="14">
        <f t="shared" ref="K131:K149" si="35">SUM(D131:H131)</f>
        <v>2.615E-2</v>
      </c>
      <c r="L131" s="14">
        <v>5.2300000000000003E-3</v>
      </c>
      <c r="N131" s="16">
        <f t="shared" ref="N131:N149" si="36">C131-O131-L131</f>
        <v>8.8910000000000003E-2</v>
      </c>
      <c r="O131" s="16">
        <f t="shared" ref="O131:O148" si="37">D131+H131+E131-L131</f>
        <v>1.0460000000000002E-2</v>
      </c>
    </row>
    <row r="132" spans="1:15">
      <c r="A132" s="26"/>
      <c r="B132" s="10" t="s">
        <v>32</v>
      </c>
      <c r="C132" s="11">
        <v>0.37</v>
      </c>
      <c r="D132" s="14">
        <v>0</v>
      </c>
      <c r="E132" s="15">
        <v>0</v>
      </c>
      <c r="F132" s="14">
        <v>3.7000000000000005E-2</v>
      </c>
      <c r="G132" s="14">
        <v>0</v>
      </c>
      <c r="H132" s="14">
        <v>1.8500000000000003E-2</v>
      </c>
      <c r="I132" s="11">
        <v>0.37</v>
      </c>
      <c r="J132" s="14">
        <v>0</v>
      </c>
      <c r="K132" s="14">
        <f t="shared" si="35"/>
        <v>5.5500000000000008E-2</v>
      </c>
      <c r="L132" s="14">
        <v>3.7000000000000005E-2</v>
      </c>
      <c r="N132" s="16">
        <f t="shared" si="36"/>
        <v>0.33299999999999996</v>
      </c>
      <c r="O132" s="16">
        <v>0</v>
      </c>
    </row>
    <row r="133" spans="1:15">
      <c r="A133" s="26"/>
      <c r="B133" s="10" t="s">
        <v>42</v>
      </c>
      <c r="C133" s="11">
        <v>0.28999999999999998</v>
      </c>
      <c r="D133" s="14">
        <v>1.4499999999999999E-2</v>
      </c>
      <c r="E133" s="15">
        <v>0</v>
      </c>
      <c r="F133" s="14">
        <v>2.8999999999999998E-2</v>
      </c>
      <c r="G133" s="14">
        <v>0</v>
      </c>
      <c r="H133" s="14">
        <v>8.6999999999999994E-3</v>
      </c>
      <c r="I133" s="11">
        <v>0.28999999999999998</v>
      </c>
      <c r="J133" s="14">
        <v>0</v>
      </c>
      <c r="K133" s="14">
        <f t="shared" si="35"/>
        <v>5.2199999999999996E-2</v>
      </c>
      <c r="L133" s="14">
        <v>1.4499999999999999E-2</v>
      </c>
      <c r="N133" s="16">
        <f t="shared" si="36"/>
        <v>0.26679999999999998</v>
      </c>
      <c r="O133" s="16">
        <f t="shared" si="37"/>
        <v>8.6999999999999994E-3</v>
      </c>
    </row>
    <row r="134" spans="1:15">
      <c r="A134" s="26"/>
      <c r="B134" s="10" t="s">
        <v>79</v>
      </c>
      <c r="C134" s="11">
        <v>0.59599999999999997</v>
      </c>
      <c r="D134" s="14">
        <v>0</v>
      </c>
      <c r="E134" s="15">
        <v>0</v>
      </c>
      <c r="F134" s="14">
        <v>4.172E-2</v>
      </c>
      <c r="G134" s="14">
        <v>0</v>
      </c>
      <c r="H134" s="14">
        <v>5.96E-2</v>
      </c>
      <c r="I134" s="14">
        <v>0</v>
      </c>
      <c r="J134" s="14">
        <v>0</v>
      </c>
      <c r="K134" s="14">
        <f t="shared" si="35"/>
        <v>0.10131999999999999</v>
      </c>
      <c r="L134" s="14">
        <v>0</v>
      </c>
      <c r="N134" s="16">
        <f t="shared" si="36"/>
        <v>0.53639999999999999</v>
      </c>
      <c r="O134" s="16">
        <f t="shared" si="37"/>
        <v>5.96E-2</v>
      </c>
    </row>
    <row r="135" spans="1:15">
      <c r="A135" s="26"/>
      <c r="B135" s="10" t="s">
        <v>14</v>
      </c>
      <c r="C135" s="11">
        <v>0.47</v>
      </c>
      <c r="D135" s="14">
        <v>0</v>
      </c>
      <c r="E135" s="15">
        <v>0</v>
      </c>
      <c r="F135" s="14">
        <v>3.2899999999999999E-2</v>
      </c>
      <c r="G135" s="14">
        <v>0</v>
      </c>
      <c r="H135" s="14">
        <v>2.3499999999999997E-2</v>
      </c>
      <c r="I135" s="14">
        <v>0</v>
      </c>
      <c r="J135" s="14">
        <v>0</v>
      </c>
      <c r="K135" s="14">
        <f t="shared" si="35"/>
        <v>5.6399999999999992E-2</v>
      </c>
      <c r="L135" s="14">
        <v>0</v>
      </c>
      <c r="N135" s="16">
        <f t="shared" si="36"/>
        <v>0.44649999999999995</v>
      </c>
      <c r="O135" s="16">
        <f t="shared" si="37"/>
        <v>2.3499999999999997E-2</v>
      </c>
    </row>
    <row r="136" spans="1:15">
      <c r="A136" s="26"/>
      <c r="B136" s="10" t="s">
        <v>92</v>
      </c>
      <c r="C136" s="11">
        <v>6.5299999999999997E-2</v>
      </c>
      <c r="D136" s="14">
        <v>0</v>
      </c>
      <c r="E136" s="15">
        <v>0</v>
      </c>
      <c r="F136" s="14">
        <v>9.7949999999999999E-3</v>
      </c>
      <c r="G136" s="14">
        <v>0</v>
      </c>
      <c r="H136" s="14">
        <v>0</v>
      </c>
      <c r="I136" s="14">
        <v>0</v>
      </c>
      <c r="J136" s="11">
        <v>6.5299999999999997E-2</v>
      </c>
      <c r="K136" s="14">
        <f t="shared" si="35"/>
        <v>9.7949999999999999E-3</v>
      </c>
      <c r="L136" s="14">
        <v>0</v>
      </c>
      <c r="N136" s="16">
        <f t="shared" si="36"/>
        <v>6.5299999999999997E-2</v>
      </c>
      <c r="O136" s="16">
        <f t="shared" si="37"/>
        <v>0</v>
      </c>
    </row>
    <row r="137" spans="1:15">
      <c r="A137" s="26"/>
      <c r="B137" s="10" t="s">
        <v>80</v>
      </c>
      <c r="C137" s="11">
        <v>8.2799999999999999E-2</v>
      </c>
      <c r="D137" s="14">
        <v>0</v>
      </c>
      <c r="E137" s="15">
        <v>0</v>
      </c>
      <c r="F137" s="14">
        <v>1.242E-2</v>
      </c>
      <c r="G137" s="14">
        <v>0</v>
      </c>
      <c r="H137" s="14">
        <v>0</v>
      </c>
      <c r="I137" s="14">
        <v>0</v>
      </c>
      <c r="J137" s="11">
        <v>8.2799999999999999E-2</v>
      </c>
      <c r="K137" s="14">
        <f t="shared" si="35"/>
        <v>1.242E-2</v>
      </c>
      <c r="L137" s="14">
        <v>0</v>
      </c>
      <c r="N137" s="16">
        <f t="shared" si="36"/>
        <v>8.2799999999999999E-2</v>
      </c>
      <c r="O137" s="16">
        <f t="shared" si="37"/>
        <v>0</v>
      </c>
    </row>
    <row r="138" spans="1:15">
      <c r="A138" s="26"/>
      <c r="B138" s="10" t="s">
        <v>18</v>
      </c>
      <c r="C138" s="11">
        <v>1.4500000000000001E-2</v>
      </c>
      <c r="D138" s="14">
        <v>0</v>
      </c>
      <c r="E138" s="15">
        <v>0</v>
      </c>
      <c r="F138" s="14">
        <v>7.2500000000000006E-4</v>
      </c>
      <c r="G138" s="14">
        <v>0</v>
      </c>
      <c r="H138" s="14">
        <v>0</v>
      </c>
      <c r="I138" s="14">
        <v>0</v>
      </c>
      <c r="J138" s="14">
        <v>0</v>
      </c>
      <c r="K138" s="14">
        <f t="shared" si="35"/>
        <v>7.2500000000000006E-4</v>
      </c>
      <c r="L138" s="14">
        <v>0</v>
      </c>
      <c r="N138" s="16">
        <f t="shared" si="36"/>
        <v>1.4500000000000001E-2</v>
      </c>
      <c r="O138" s="16">
        <f t="shared" si="37"/>
        <v>0</v>
      </c>
    </row>
    <row r="139" spans="1:15">
      <c r="A139" s="26"/>
      <c r="B139" s="10" t="s">
        <v>4</v>
      </c>
      <c r="C139" s="11">
        <v>0.66359999999999997</v>
      </c>
      <c r="D139" s="14">
        <v>3.3179999999999994E-2</v>
      </c>
      <c r="E139" s="15">
        <v>0</v>
      </c>
      <c r="F139" s="14">
        <v>3.3179999999999994E-2</v>
      </c>
      <c r="G139" s="14">
        <v>0</v>
      </c>
      <c r="H139" s="14">
        <v>0</v>
      </c>
      <c r="I139" s="11">
        <v>0.66359999999999997</v>
      </c>
      <c r="J139" s="14">
        <v>0</v>
      </c>
      <c r="K139" s="14">
        <f t="shared" si="35"/>
        <v>6.6359999999999988E-2</v>
      </c>
      <c r="L139" s="14">
        <v>1.6589999999999997E-2</v>
      </c>
      <c r="N139" s="16">
        <f t="shared" si="36"/>
        <v>0.63041999999999998</v>
      </c>
      <c r="O139" s="16">
        <f t="shared" si="37"/>
        <v>1.6589999999999997E-2</v>
      </c>
    </row>
    <row r="140" spans="1:15">
      <c r="A140" s="26"/>
      <c r="B140" s="10" t="s">
        <v>49</v>
      </c>
      <c r="C140" s="11">
        <v>0.25</v>
      </c>
      <c r="D140" s="14">
        <v>0</v>
      </c>
      <c r="E140" s="15">
        <v>0</v>
      </c>
      <c r="F140" s="14">
        <v>1.2500000000000001E-2</v>
      </c>
      <c r="G140" s="14">
        <v>0</v>
      </c>
      <c r="H140" s="14">
        <v>0</v>
      </c>
      <c r="I140" s="14">
        <v>0</v>
      </c>
      <c r="J140" s="14">
        <v>0</v>
      </c>
      <c r="K140" s="14">
        <f t="shared" si="35"/>
        <v>1.2500000000000001E-2</v>
      </c>
      <c r="L140" s="14">
        <v>0</v>
      </c>
      <c r="N140" s="16">
        <f t="shared" si="36"/>
        <v>0.25</v>
      </c>
      <c r="O140" s="16">
        <f t="shared" si="37"/>
        <v>0</v>
      </c>
    </row>
    <row r="141" spans="1:15">
      <c r="A141" s="26"/>
      <c r="B141" s="10" t="s">
        <v>45</v>
      </c>
      <c r="C141" s="11">
        <v>6.2700000000000006E-2</v>
      </c>
      <c r="D141" s="14">
        <v>0</v>
      </c>
      <c r="E141" s="15">
        <v>0</v>
      </c>
      <c r="F141" s="14">
        <v>4.3890000000000005E-3</v>
      </c>
      <c r="G141" s="14">
        <v>0</v>
      </c>
      <c r="H141" s="14">
        <v>1.8810000000000001E-3</v>
      </c>
      <c r="I141" s="11">
        <v>6.2700000000000006E-2</v>
      </c>
      <c r="J141" s="14">
        <v>0</v>
      </c>
      <c r="K141" s="14">
        <f t="shared" si="35"/>
        <v>6.2700000000000004E-3</v>
      </c>
      <c r="L141" s="14">
        <v>0</v>
      </c>
      <c r="N141" s="16">
        <f t="shared" si="36"/>
        <v>6.0819000000000005E-2</v>
      </c>
      <c r="O141" s="16">
        <f t="shared" si="37"/>
        <v>1.8810000000000001E-3</v>
      </c>
    </row>
    <row r="142" spans="1:15">
      <c r="A142" s="26"/>
      <c r="B142" s="10" t="s">
        <v>24</v>
      </c>
      <c r="C142" s="11">
        <v>0.24</v>
      </c>
      <c r="D142" s="14">
        <v>0</v>
      </c>
      <c r="E142" s="15">
        <v>0</v>
      </c>
      <c r="F142" s="14">
        <v>1.6799999999999999E-2</v>
      </c>
      <c r="G142" s="14">
        <v>0</v>
      </c>
      <c r="H142" s="14">
        <v>7.1999999999999998E-3</v>
      </c>
      <c r="I142" s="11">
        <v>0.24</v>
      </c>
      <c r="J142" s="14">
        <v>0</v>
      </c>
      <c r="K142" s="14">
        <f t="shared" si="35"/>
        <v>2.4E-2</v>
      </c>
      <c r="L142" s="14">
        <v>0</v>
      </c>
      <c r="N142" s="16">
        <f t="shared" si="36"/>
        <v>0.23279999999999998</v>
      </c>
      <c r="O142" s="16">
        <f t="shared" si="37"/>
        <v>7.1999999999999998E-3</v>
      </c>
    </row>
    <row r="143" spans="1:15">
      <c r="A143" s="26"/>
      <c r="B143" s="10" t="s">
        <v>95</v>
      </c>
      <c r="C143" s="11">
        <v>0.13</v>
      </c>
      <c r="D143" s="14">
        <v>0</v>
      </c>
      <c r="E143" s="15">
        <v>0</v>
      </c>
      <c r="F143" s="14">
        <v>1.3000000000000001E-2</v>
      </c>
      <c r="G143" s="14">
        <v>0</v>
      </c>
      <c r="H143" s="14">
        <v>0</v>
      </c>
      <c r="I143" s="11">
        <v>0.13</v>
      </c>
      <c r="J143" s="14">
        <v>0</v>
      </c>
      <c r="K143" s="14">
        <f t="shared" si="35"/>
        <v>1.3000000000000001E-2</v>
      </c>
      <c r="L143" s="14">
        <v>0</v>
      </c>
      <c r="N143" s="16">
        <f t="shared" si="36"/>
        <v>0.13</v>
      </c>
      <c r="O143" s="16">
        <f t="shared" si="37"/>
        <v>0</v>
      </c>
    </row>
    <row r="144" spans="1:15">
      <c r="A144" s="26"/>
      <c r="B144" s="10" t="s">
        <v>101</v>
      </c>
      <c r="C144" s="11">
        <v>5.0999999999999997E-2</v>
      </c>
      <c r="D144" s="14">
        <v>0</v>
      </c>
      <c r="E144" s="15">
        <v>0</v>
      </c>
      <c r="F144" s="14">
        <v>5.1000000000000004E-3</v>
      </c>
      <c r="G144" s="14">
        <v>0</v>
      </c>
      <c r="H144" s="14">
        <v>0</v>
      </c>
      <c r="I144" s="11">
        <v>5.0999999999999997E-2</v>
      </c>
      <c r="J144" s="14">
        <v>0</v>
      </c>
      <c r="K144" s="14">
        <f t="shared" si="35"/>
        <v>5.1000000000000004E-3</v>
      </c>
      <c r="L144" s="14">
        <v>6.3750000000000005E-4</v>
      </c>
      <c r="N144" s="16">
        <f t="shared" si="36"/>
        <v>5.0362499999999998E-2</v>
      </c>
      <c r="O144" s="16">
        <v>0</v>
      </c>
    </row>
    <row r="145" spans="1:15">
      <c r="A145" s="26"/>
      <c r="B145" s="10" t="s">
        <v>66</v>
      </c>
      <c r="C145" s="11">
        <v>0.5</v>
      </c>
      <c r="D145" s="14">
        <v>0.05</v>
      </c>
      <c r="E145" s="15">
        <v>0</v>
      </c>
      <c r="F145" s="14">
        <v>0.05</v>
      </c>
      <c r="G145" s="14">
        <v>0</v>
      </c>
      <c r="H145" s="14">
        <v>0</v>
      </c>
      <c r="I145" s="11">
        <v>0.5</v>
      </c>
      <c r="J145" s="14">
        <v>0</v>
      </c>
      <c r="K145" s="14">
        <f t="shared" si="35"/>
        <v>0.1</v>
      </c>
      <c r="L145" s="14">
        <v>0</v>
      </c>
      <c r="N145" s="16">
        <f t="shared" si="36"/>
        <v>0.45</v>
      </c>
      <c r="O145" s="16">
        <f t="shared" si="37"/>
        <v>0.05</v>
      </c>
    </row>
    <row r="146" spans="1:15">
      <c r="A146" s="26"/>
      <c r="B146" s="10" t="s">
        <v>72</v>
      </c>
      <c r="C146" s="11">
        <v>9.6500000000000002E-2</v>
      </c>
      <c r="D146" s="14">
        <v>0</v>
      </c>
      <c r="E146" s="15">
        <v>0</v>
      </c>
      <c r="F146" s="14">
        <v>9.6500000000000006E-3</v>
      </c>
      <c r="G146" s="14">
        <v>0</v>
      </c>
      <c r="H146" s="14">
        <v>2.895E-3</v>
      </c>
      <c r="I146" s="11">
        <v>9.6500000000000002E-2</v>
      </c>
      <c r="J146" s="14">
        <v>0</v>
      </c>
      <c r="K146" s="14">
        <f t="shared" si="35"/>
        <v>1.2545000000000001E-2</v>
      </c>
      <c r="L146" s="14">
        <v>0</v>
      </c>
      <c r="N146" s="16">
        <f t="shared" si="36"/>
        <v>9.3605000000000008E-2</v>
      </c>
      <c r="O146" s="16">
        <f t="shared" si="37"/>
        <v>2.895E-3</v>
      </c>
    </row>
    <row r="147" spans="1:15">
      <c r="A147" s="26"/>
      <c r="B147" s="10" t="s">
        <v>27</v>
      </c>
      <c r="C147" s="11">
        <v>0.18</v>
      </c>
      <c r="D147" s="14">
        <v>0</v>
      </c>
      <c r="E147" s="15">
        <v>0</v>
      </c>
      <c r="F147" s="14">
        <v>1.7999999999999999E-2</v>
      </c>
      <c r="G147" s="14">
        <v>0</v>
      </c>
      <c r="H147" s="14">
        <v>5.4000000000000003E-3</v>
      </c>
      <c r="I147" s="11">
        <v>0.18</v>
      </c>
      <c r="J147" s="14">
        <v>0</v>
      </c>
      <c r="K147" s="14">
        <f t="shared" si="35"/>
        <v>2.3399999999999997E-2</v>
      </c>
      <c r="L147" s="14">
        <v>2.2499999999999998E-3</v>
      </c>
      <c r="N147" s="16">
        <f t="shared" si="36"/>
        <v>0.17459999999999998</v>
      </c>
      <c r="O147" s="16">
        <f t="shared" si="37"/>
        <v>3.1500000000000005E-3</v>
      </c>
    </row>
    <row r="148" spans="1:15">
      <c r="A148" s="26"/>
      <c r="B148" s="10" t="s">
        <v>56</v>
      </c>
      <c r="C148" s="11">
        <v>0.23430000000000001</v>
      </c>
      <c r="D148" s="14">
        <v>0</v>
      </c>
      <c r="E148" s="15">
        <v>0</v>
      </c>
      <c r="F148" s="14">
        <v>2.3429999999999999E-2</v>
      </c>
      <c r="G148" s="14">
        <v>0</v>
      </c>
      <c r="H148" s="14">
        <v>0</v>
      </c>
      <c r="I148" s="11">
        <v>0.23430000000000001</v>
      </c>
      <c r="J148" s="14">
        <v>0</v>
      </c>
      <c r="K148" s="14">
        <f t="shared" si="35"/>
        <v>2.3429999999999999E-2</v>
      </c>
      <c r="L148" s="14">
        <v>0</v>
      </c>
      <c r="N148" s="16">
        <f t="shared" si="36"/>
        <v>0.23430000000000001</v>
      </c>
      <c r="O148" s="16">
        <f t="shared" si="37"/>
        <v>0</v>
      </c>
    </row>
    <row r="149" spans="1:15">
      <c r="A149" s="26"/>
      <c r="B149" s="10" t="s">
        <v>83</v>
      </c>
      <c r="C149" s="11">
        <v>7.1599999999999997E-2</v>
      </c>
      <c r="D149" s="14">
        <v>0</v>
      </c>
      <c r="E149" s="15">
        <v>0</v>
      </c>
      <c r="F149" s="14">
        <v>7.1599999999999997E-3</v>
      </c>
      <c r="G149" s="14">
        <v>0</v>
      </c>
      <c r="H149" s="14">
        <v>0</v>
      </c>
      <c r="I149" s="11">
        <v>7.1599999999999997E-2</v>
      </c>
      <c r="J149" s="14">
        <v>0</v>
      </c>
      <c r="K149" s="14">
        <f t="shared" si="35"/>
        <v>7.1599999999999997E-3</v>
      </c>
      <c r="L149" s="14">
        <v>8.9499999999999996E-4</v>
      </c>
      <c r="N149" s="16">
        <f t="shared" si="36"/>
        <v>7.070499999999999E-2</v>
      </c>
      <c r="O149" s="16">
        <v>0</v>
      </c>
    </row>
    <row r="150" spans="1:15">
      <c r="A150" s="120" t="s">
        <v>51</v>
      </c>
      <c r="B150" s="121"/>
      <c r="C150" s="15">
        <f>SUM(C131:C149)</f>
        <v>4.4728999999999992</v>
      </c>
      <c r="D150" s="15">
        <f>SUM(D131:D149)</f>
        <v>0.10814</v>
      </c>
      <c r="E150" s="15">
        <v>0</v>
      </c>
      <c r="F150" s="15">
        <f>SUM(F131:F149)</f>
        <v>0.36722899999999997</v>
      </c>
      <c r="G150" s="14">
        <v>0</v>
      </c>
      <c r="H150" s="15">
        <f t="shared" ref="H150:L150" si="38">SUM(H131:H149)</f>
        <v>0.13290599999999997</v>
      </c>
      <c r="I150" s="15">
        <f t="shared" si="38"/>
        <v>2.9943000000000004</v>
      </c>
      <c r="J150" s="15">
        <f t="shared" si="38"/>
        <v>0.14810000000000001</v>
      </c>
      <c r="K150" s="15">
        <f t="shared" si="38"/>
        <v>0.6082749999999999</v>
      </c>
      <c r="L150" s="15">
        <f t="shared" si="38"/>
        <v>7.710249999999999E-2</v>
      </c>
    </row>
    <row r="151" spans="1:15">
      <c r="A151" s="122" t="s">
        <v>67</v>
      </c>
      <c r="B151" s="122"/>
      <c r="C151" s="123">
        <f>SUM(C150,C129,C76,C37,C34,C29,C26,C22,C18,C8)</f>
        <v>332.38400000000001</v>
      </c>
      <c r="D151" s="123">
        <f t="shared" ref="D151:L151" si="39">SUM(D150,D129,D76,D37,D34,D29,D26,D22,D18,D8)</f>
        <v>29.220800000000004</v>
      </c>
      <c r="E151" s="123">
        <f>SUM(E150,E129,E76,E37,E34,E29,E26,E22,E18,E8)</f>
        <v>9.6062469999999998</v>
      </c>
      <c r="F151" s="123">
        <f>SUM(F150,F129,F76,F37,F34,F29,F26,F22,F18,F8)</f>
        <v>32.256217999999997</v>
      </c>
      <c r="G151" s="123">
        <v>0</v>
      </c>
      <c r="H151" s="123">
        <f t="shared" si="39"/>
        <v>12.102851000000001</v>
      </c>
      <c r="I151" s="123">
        <f t="shared" si="39"/>
        <v>267.73230000000001</v>
      </c>
      <c r="J151" s="123">
        <f t="shared" si="39"/>
        <v>5.3681000000000001</v>
      </c>
      <c r="K151" s="123">
        <f t="shared" si="39"/>
        <v>83.186115999999998</v>
      </c>
      <c r="L151" s="123">
        <f t="shared" si="39"/>
        <v>10.833013749999997</v>
      </c>
    </row>
    <row r="152" spans="1:15">
      <c r="A152" s="122"/>
      <c r="B152" s="122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</row>
  </sheetData>
  <mergeCells count="34">
    <mergeCell ref="J151:J152"/>
    <mergeCell ref="K151:K152"/>
    <mergeCell ref="L151:L152"/>
    <mergeCell ref="D151:D152"/>
    <mergeCell ref="E151:E152"/>
    <mergeCell ref="F151:F152"/>
    <mergeCell ref="G151:G152"/>
    <mergeCell ref="H151:H152"/>
    <mergeCell ref="I151:I152"/>
    <mergeCell ref="A151:B152"/>
    <mergeCell ref="C151:C152"/>
    <mergeCell ref="A29:B29"/>
    <mergeCell ref="A30:C30"/>
    <mergeCell ref="A34:B34"/>
    <mergeCell ref="A35:C35"/>
    <mergeCell ref="A37:B37"/>
    <mergeCell ref="A38:C38"/>
    <mergeCell ref="A76:B76"/>
    <mergeCell ref="A77:C77"/>
    <mergeCell ref="A129:B129"/>
    <mergeCell ref="A130:C130"/>
    <mergeCell ref="A150:B150"/>
    <mergeCell ref="A27:C27"/>
    <mergeCell ref="A1:C1"/>
    <mergeCell ref="D1:K1"/>
    <mergeCell ref="L1:L2"/>
    <mergeCell ref="A4:C4"/>
    <mergeCell ref="A8:B8"/>
    <mergeCell ref="A9:C9"/>
    <mergeCell ref="A18:B18"/>
    <mergeCell ref="A19:C19"/>
    <mergeCell ref="A22:B22"/>
    <mergeCell ref="A23:C23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acasa</dc:creator>
  <cp:lastModifiedBy>O.S.P.A. - Victor</cp:lastModifiedBy>
  <cp:lastPrinted>2020-02-06T09:40:17Z</cp:lastPrinted>
  <dcterms:created xsi:type="dcterms:W3CDTF">2016-01-25T16:53:07Z</dcterms:created>
  <dcterms:modified xsi:type="dcterms:W3CDTF">2020-02-06T09:40:23Z</dcterms:modified>
</cp:coreProperties>
</file>